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792" yWindow="1908" windowWidth="23256" windowHeight="11448"/>
  </bookViews>
  <sheets>
    <sheet name="тмц" sheetId="4" r:id="rId1"/>
  </sheets>
  <definedNames>
    <definedName name="_xlnm._FilterDatabase" localSheetId="0" hidden="1">тмц!$A$8:$Y$84</definedName>
    <definedName name="_xlnm.Print_Area" localSheetId="0">тмц!$A$1:$AK$100</definedName>
  </definedNames>
  <calcPr calcId="145621"/>
</workbook>
</file>

<file path=xl/calcChain.xml><?xml version="1.0" encoding="utf-8"?>
<calcChain xmlns="http://schemas.openxmlformats.org/spreadsheetml/2006/main">
  <c r="AF10" i="4" l="1"/>
  <c r="AF9" i="4" l="1"/>
  <c r="AF84" i="4" s="1"/>
  <c r="AH84" i="4"/>
  <c r="K84" i="4" l="1"/>
</calcChain>
</file>

<file path=xl/sharedStrings.xml><?xml version="1.0" encoding="utf-8"?>
<sst xmlns="http://schemas.openxmlformats.org/spreadsheetml/2006/main" count="655" uniqueCount="216">
  <si>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</si>
  <si>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</si>
  <si>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</si>
  <si>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</si>
  <si>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</si>
  <si>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</si>
  <si>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</si>
  <si>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</si>
  <si>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</si>
  <si>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</si>
  <si>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</si>
  <si>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</si>
  <si>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</si>
  <si>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</si>
  <si>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</si>
  <si>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</si>
  <si>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</si>
  <si>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</si>
  <si>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</si>
  <si>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</si>
  <si>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</si>
  <si>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</si>
  <si>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</si>
  <si>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</si>
  <si>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</si>
  <si>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</si>
  <si>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</si>
  <si>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</si>
  <si>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</si>
  <si>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</si>
  <si>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</si>
  <si>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</si>
  <si>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</si>
  <si>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</si>
  <si>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</si>
  <si>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</si>
  <si>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</si>
  <si>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</si>
  <si>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</si>
  <si>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</si>
  <si>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</si>
  <si>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</si>
  <si>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</si>
  <si>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</si>
  <si>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</si>
  <si>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</si>
  <si>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</si>
  <si>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</si>
  <si>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</si>
  <si>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</si>
  <si>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</si>
  <si>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</si>
  <si>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Начало поставки продукции по соответствующему этапу</t>
  </si>
  <si>
    <t>Окончание поставки продукции по соответствующему этапу</t>
  </si>
  <si>
    <t>График поставки товара (выполнения работ, оказания услуг), а также предполагаемый объем продукции применительно к каждому периоду в 2022 году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</si>
  <si>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</si>
  <si>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ШТ</t>
  </si>
  <si>
    <t>г. Самара, ул. Антонова-Овсеенко, д. 48</t>
  </si>
  <si>
    <t>25.73</t>
  </si>
  <si>
    <t>ТГ000338</t>
  </si>
  <si>
    <t>Гайкоруб 1/2 -5/8 (12-16 мм)</t>
  </si>
  <si>
    <t>не гостируется</t>
  </si>
  <si>
    <t>ТГ000324</t>
  </si>
  <si>
    <t>Гайкоруб 5/8-7/8 (16-22 мм)</t>
  </si>
  <si>
    <t>ТГ000294</t>
  </si>
  <si>
    <t>Гайкоруб 7/8-1 1/8 (22-27 мм)</t>
  </si>
  <si>
    <t>ТВ000976</t>
  </si>
  <si>
    <t>Диск алмазный CEDIMA EC 31 350*25,4</t>
  </si>
  <si>
    <t>ТВ000433</t>
  </si>
  <si>
    <t>Диск отрезной для УШМ 230х2,0х22,23</t>
  </si>
  <si>
    <t>ГОСТ 10110-87</t>
  </si>
  <si>
    <t>ТГ000249</t>
  </si>
  <si>
    <t>Зубило 200 мм</t>
  </si>
  <si>
    <t>ТЕ000052</t>
  </si>
  <si>
    <t>Кисть флейцевая 100мм</t>
  </si>
  <si>
    <t>ТЕ000060</t>
  </si>
  <si>
    <t>Кисть флейцевая 50мм</t>
  </si>
  <si>
    <t>ТГ000146</t>
  </si>
  <si>
    <t>Ключ гаечный комбинированный 17*17</t>
  </si>
  <si>
    <t>ГОСТ 2839-80</t>
  </si>
  <si>
    <t>ТГ000147</t>
  </si>
  <si>
    <t>Ключ гаечный комбинированный 19*19</t>
  </si>
  <si>
    <t>ТГ000148</t>
  </si>
  <si>
    <t>Ключ гаечный комбинированный 22*22</t>
  </si>
  <si>
    <t>ТГ000149</t>
  </si>
  <si>
    <t>Ключ гаечный комбинированный 24*24</t>
  </si>
  <si>
    <t>ТГ000150</t>
  </si>
  <si>
    <t>Ключ гаечный комбинированный 27*27</t>
  </si>
  <si>
    <t>ТГ000151</t>
  </si>
  <si>
    <t>Ключ гаечный комбинированный 30*30</t>
  </si>
  <si>
    <t>ТГ000152</t>
  </si>
  <si>
    <t>Ключ гаечный комбинированный 32*32</t>
  </si>
  <si>
    <t>ТГ000153</t>
  </si>
  <si>
    <t>Ключ гаечный комбинированный 36*36</t>
  </si>
  <si>
    <t>ТГ000118</t>
  </si>
  <si>
    <t>Ключ гаечный накидной 17*19</t>
  </si>
  <si>
    <t>ТГ000170</t>
  </si>
  <si>
    <t>Ключ гаечный накидной 24х27</t>
  </si>
  <si>
    <t>ТГ000120</t>
  </si>
  <si>
    <t>Ключ гаечный накидной 27*30</t>
  </si>
  <si>
    <t>ТГ000121</t>
  </si>
  <si>
    <t>Ключ гаечный накидной 30*32</t>
  </si>
  <si>
    <t>ТГ000124</t>
  </si>
  <si>
    <t>Ключ гаечный накидной 36</t>
  </si>
  <si>
    <t>ТГ000125</t>
  </si>
  <si>
    <t>Ключ гаечный накидной 41</t>
  </si>
  <si>
    <t>ТГ000261</t>
  </si>
  <si>
    <t>Ключ гаечный накидной 41*46</t>
  </si>
  <si>
    <t>ТГ000126</t>
  </si>
  <si>
    <t>Ключ гаечный накидной 46</t>
  </si>
  <si>
    <t>ТГ000127</t>
  </si>
  <si>
    <t>Ключ гаечный накидной 50</t>
  </si>
  <si>
    <t>ТГ000268</t>
  </si>
  <si>
    <t>Ключ гаечный накидной 50*55</t>
  </si>
  <si>
    <t>ТГ000260</t>
  </si>
  <si>
    <t>Ключ гаечный рожковый 12*11</t>
  </si>
  <si>
    <t>ТГ000020</t>
  </si>
  <si>
    <t>Ключ гаечный рожковый 14*17</t>
  </si>
  <si>
    <t>ТГ000021</t>
  </si>
  <si>
    <t>Ключ гаечный рожковый 17*19</t>
  </si>
  <si>
    <t>ТГ000005</t>
  </si>
  <si>
    <t>Ключ гаечный рожковый 19*22</t>
  </si>
  <si>
    <t>ТГ000022</t>
  </si>
  <si>
    <t>Ключ гаечный рожковый 22*24</t>
  </si>
  <si>
    <t>ТГ000006</t>
  </si>
  <si>
    <t>Ключ гаечный рожковый 24*27</t>
  </si>
  <si>
    <t>ТГ000023</t>
  </si>
  <si>
    <t>Ключ гаечный рожковый 27*30</t>
  </si>
  <si>
    <t>ТГ000024</t>
  </si>
  <si>
    <t>Ключ гаечный рожковый 30*32</t>
  </si>
  <si>
    <t>ТГ000025</t>
  </si>
  <si>
    <t>Ключ гаечный рожковый 32*36</t>
  </si>
  <si>
    <t>ТГ000026</t>
  </si>
  <si>
    <t>Ключ гаечный рожковый 36*41</t>
  </si>
  <si>
    <t>ТГ000303</t>
  </si>
  <si>
    <t>Ключ гаечный рожковый 46*50</t>
  </si>
  <si>
    <t>ТГ000304</t>
  </si>
  <si>
    <t>Ключ гаечный рожковый 50*55</t>
  </si>
  <si>
    <t>ТГ000028</t>
  </si>
  <si>
    <t>Ключ газовый КТР №1</t>
  </si>
  <si>
    <t>ГОСТ 18981-73</t>
  </si>
  <si>
    <t>ТГ000029</t>
  </si>
  <si>
    <t>Ключ газовый КТР №2</t>
  </si>
  <si>
    <t>ТГ000030</t>
  </si>
  <si>
    <t>Ключ газовый КТР №3</t>
  </si>
  <si>
    <t>ТГ000135</t>
  </si>
  <si>
    <t>Ключ комбинированный с механизмом трещотки 19х19</t>
  </si>
  <si>
    <t>ТГ000137</t>
  </si>
  <si>
    <t>Ключ комбинированный с механизмом трещотки 24х24</t>
  </si>
  <si>
    <t>ТГ000374</t>
  </si>
  <si>
    <t>Ключ накидной коленчатый 10х12</t>
  </si>
  <si>
    <t>ТГ000375</t>
  </si>
  <si>
    <t>Ключ накидной коленчатый 12х13</t>
  </si>
  <si>
    <t>ТГ000376</t>
  </si>
  <si>
    <t>Ключ накидной коленчатый 17х19</t>
  </si>
  <si>
    <t>ТГ000377</t>
  </si>
  <si>
    <t>Ключ накидной коленчатый 19х22</t>
  </si>
  <si>
    <t>ТГ000378</t>
  </si>
  <si>
    <t>Ключ накидной коленчатый 22х24</t>
  </si>
  <si>
    <t>ТГ000379</t>
  </si>
  <si>
    <t>Ключ накидной коленчатый 24х27</t>
  </si>
  <si>
    <t>ТГ000380</t>
  </si>
  <si>
    <t>Ключ накидной коленчатый 27х30</t>
  </si>
  <si>
    <t>ТГ000471</t>
  </si>
  <si>
    <t>Ключ накидной коленчатый 30х32</t>
  </si>
  <si>
    <t>ТВ000517</t>
  </si>
  <si>
    <t>Круг отрезной 125*1,6*22</t>
  </si>
  <si>
    <t>ТВ000093</t>
  </si>
  <si>
    <t>Круг отрезной по металлу 180*2,5*22</t>
  </si>
  <si>
    <t>ТВ000090</t>
  </si>
  <si>
    <t>Круг отрезной по металлу 125*2,0*22</t>
  </si>
  <si>
    <t>ТВ000848</t>
  </si>
  <si>
    <t>Круг по металлу,чугуну 350х25,4 мм об/мин 5500</t>
  </si>
  <si>
    <t>ТД000016</t>
  </si>
  <si>
    <t>Кувалда 2 кг с дер. ручкой</t>
  </si>
  <si>
    <t>ГОСТ 11401-75</t>
  </si>
  <si>
    <t>ТД000017</t>
  </si>
  <si>
    <t>Кувалда 3 кг с дер. Ручкой</t>
  </si>
  <si>
    <t>ТД000019</t>
  </si>
  <si>
    <t>Кувалда 5 кг с дер. Ручкой</t>
  </si>
  <si>
    <t>ТЕ000263</t>
  </si>
  <si>
    <t>Лом Д-25х1400мм</t>
  </si>
  <si>
    <t>ТД000013</t>
  </si>
  <si>
    <t>Молоток квадратный боек 500 гр с дер. Ручкой</t>
  </si>
  <si>
    <t>ТГ000322</t>
  </si>
  <si>
    <t>Набор головок 3/4", 19-50мм</t>
  </si>
  <si>
    <t>ГОСТ 7275 - 75</t>
  </si>
  <si>
    <t>ТД000030</t>
  </si>
  <si>
    <t>Ножовка по дереву , 500 мм, 7-8 TPI, зуб 2D, калёный зуб, 2-х компонентная рукоятка</t>
  </si>
  <si>
    <t>ГОСТ 26215-84</t>
  </si>
  <si>
    <t>ТВ001069</t>
  </si>
  <si>
    <t>Ножовка по металлу "Vira" 30 см</t>
  </si>
  <si>
    <t>ТД000002</t>
  </si>
  <si>
    <t>Пилa по дереву 500 мм, 7-8 TPI, зуб 2D, калёный зуб, 2-х компонентная рукоятка</t>
  </si>
  <si>
    <t>ТГ000172</t>
  </si>
  <si>
    <t>Плоскогубцы комбинированные 160 мм</t>
  </si>
  <si>
    <t>ГОСТ 5547-93</t>
  </si>
  <si>
    <t>ТВ000047</t>
  </si>
  <si>
    <t>Полотно ножовочное по металлу для ручной ножовки 300×6</t>
  </si>
  <si>
    <t>ТБ000009</t>
  </si>
  <si>
    <t>Рулетка 10 м</t>
  </si>
  <si>
    <t>ГОСТ 7502-98</t>
  </si>
  <si>
    <t>ТБ000015</t>
  </si>
  <si>
    <t>Рулетка 5 м, металлическая</t>
  </si>
  <si>
    <t>ТБ000029</t>
  </si>
  <si>
    <t>Рулетка 50 м фиброглассовая лента в пластиковом корпусе  с ценой деления 1 мм</t>
  </si>
  <si>
    <t>ТД</t>
  </si>
  <si>
    <t>Ручка для молотка</t>
  </si>
  <si>
    <t>ТД000007</t>
  </si>
  <si>
    <t>Топор А-0 1,0 кг с дер. топорищем</t>
  </si>
  <si>
    <t>ТД000009</t>
  </si>
  <si>
    <t>Топор А-2 1,4кг с дер. топорищем</t>
  </si>
  <si>
    <t>ТЕ000146</t>
  </si>
  <si>
    <t>Топорище длиной 50см</t>
  </si>
  <si>
    <t>Черенок для кувалды 400х40х25мм</t>
  </si>
  <si>
    <t>Черенок для кувалды 700х50х30мм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</si>
</sst>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60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4" fontId="13" fillId="4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top" wrapText="1"/>
    </xf>
    <xf numFmtId="1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center"/>
    </xf>
    <xf numFmtId="4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5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49" fontId="16" fillId="0" borderId="4" xfId="0" applyNumberFormat="1" applyFont="1" applyFill="1" applyBorder="1" applyAlignment="1" applyProtection="1">
      <alignment horizontal="center" vertical="center" wrapText="1"/>
    </xf>
    <xf numFmtId="0" fontId="17" fillId="0" borderId="4" xfId="0" applyNumberFormat="1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05"/>
  <sheetViews>
    <sheetView tabSelected="1" view="pageBreakPreview" zoomScale="70" zoomScaleNormal="86" zoomScaleSheetLayoutView="70" workbookViewId="0">
      <selection activeCell="A83" sqref="A9:W83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9" width="15.6640625" style="1" customWidth="1"/>
    <col min="10" max="10" width="14.109375" style="1" customWidth="1"/>
    <col min="11" max="11" width="11.5546875" customWidth="1"/>
    <col min="12" max="12" width="5.109375" style="41" customWidth="1"/>
    <col min="13" max="23" width="5.109375" customWidth="1"/>
    <col min="24" max="24" width="16.109375" customWidth="1"/>
    <col min="25" max="25" width="15.6640625" customWidth="1"/>
    <col min="26" max="26" width="14.5546875" customWidth="1"/>
    <col min="27" max="27" width="15.88671875" customWidth="1"/>
    <col min="28" max="28" width="15.5546875" customWidth="1"/>
    <col min="29" max="29" width="14" customWidth="1"/>
    <col min="30" max="30" width="16.109375" customWidth="1"/>
    <col min="31" max="31" width="15.5546875" customWidth="1"/>
    <col min="32" max="32" width="17.33203125" customWidth="1"/>
    <col min="33" max="33" width="16" customWidth="1"/>
    <col min="34" max="36" width="17.44140625" customWidth="1"/>
    <col min="37" max="37" width="12.5546875" customWidth="1"/>
  </cols>
  <sheetData>
    <row r="1" spans="1:37" ht="18.75" customHeight="1" x14ac:dyDescent="0.25">
      <c r="AI1" s="33"/>
      <c r="AJ1" s="33"/>
      <c r="AK1" s="33" t="s">
        <v>28</v>
      </c>
    </row>
    <row r="2" spans="1:37" ht="42.75" customHeight="1" x14ac:dyDescent="0.25">
      <c r="A2" s="13" t="s">
        <v>42</v>
      </c>
      <c r="B2" s="13"/>
      <c r="C2" s="8"/>
      <c r="D2" s="8"/>
      <c r="E2" s="8"/>
      <c r="F2" s="8"/>
      <c r="G2" s="8"/>
      <c r="H2" s="8"/>
      <c r="I2" s="8"/>
      <c r="J2" s="8"/>
      <c r="K2" s="8"/>
      <c r="L2" s="42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K2" s="8"/>
    </row>
    <row r="3" spans="1:37" ht="25.5" customHeight="1" x14ac:dyDescent="0.25">
      <c r="A3" s="9" t="s">
        <v>26</v>
      </c>
      <c r="B3" s="9"/>
      <c r="C3" s="8"/>
      <c r="D3" s="8"/>
      <c r="E3" s="49"/>
      <c r="F3" s="49"/>
      <c r="G3" s="49"/>
      <c r="H3" s="49"/>
      <c r="I3" s="49"/>
      <c r="J3" s="49"/>
      <c r="K3" s="49"/>
      <c r="L3" s="42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K3" s="8"/>
    </row>
    <row r="4" spans="1:37" ht="30.75" customHeight="1" x14ac:dyDescent="0.25">
      <c r="A4" s="9" t="s">
        <v>25</v>
      </c>
      <c r="B4" s="9"/>
      <c r="C4" s="10"/>
      <c r="D4" s="10"/>
      <c r="E4" s="50"/>
      <c r="F4" s="50"/>
      <c r="G4" s="50"/>
      <c r="H4" s="50"/>
      <c r="I4" s="50"/>
      <c r="J4" s="50"/>
      <c r="K4" s="50"/>
      <c r="L4" s="43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K4" s="11"/>
    </row>
    <row r="5" spans="1:37" ht="30.75" customHeight="1" x14ac:dyDescent="0.25">
      <c r="A5" s="9" t="s">
        <v>35</v>
      </c>
      <c r="B5" s="9"/>
      <c r="C5" s="10"/>
      <c r="D5" s="10"/>
      <c r="E5" s="50"/>
      <c r="F5" s="50"/>
      <c r="G5" s="50"/>
      <c r="H5" s="50"/>
      <c r="I5" s="50"/>
      <c r="J5" s="50"/>
      <c r="K5" s="50"/>
      <c r="L5" s="43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K5" s="11"/>
    </row>
    <row r="6" spans="1:37" ht="23.25" customHeight="1" x14ac:dyDescent="0.25">
      <c r="A6" s="12" t="s">
        <v>9</v>
      </c>
      <c r="B6" s="12"/>
    </row>
    <row r="7" spans="1:37" ht="51" customHeight="1" x14ac:dyDescent="0.25">
      <c r="L7" s="53" t="s">
        <v>54</v>
      </c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1"/>
      <c r="Y7" s="1"/>
      <c r="Z7" s="55" t="s">
        <v>10</v>
      </c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</row>
    <row r="8" spans="1:37" ht="96.75" customHeight="1" x14ac:dyDescent="0.25">
      <c r="A8" s="3" t="s">
        <v>0</v>
      </c>
      <c r="B8" s="34" t="s">
        <v>50</v>
      </c>
      <c r="C8" s="3" t="s">
        <v>45</v>
      </c>
      <c r="D8" s="3" t="s">
        <v>44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3" t="s">
        <v>8</v>
      </c>
      <c r="K8" s="3" t="s">
        <v>6</v>
      </c>
      <c r="L8" s="44" t="s">
        <v>13</v>
      </c>
      <c r="M8" s="4" t="s">
        <v>14</v>
      </c>
      <c r="N8" s="4" t="s">
        <v>15</v>
      </c>
      <c r="O8" s="4" t="s">
        <v>16</v>
      </c>
      <c r="P8" s="4" t="s">
        <v>17</v>
      </c>
      <c r="Q8" s="4" t="s">
        <v>18</v>
      </c>
      <c r="R8" s="4" t="s">
        <v>19</v>
      </c>
      <c r="S8" s="4" t="s">
        <v>20</v>
      </c>
      <c r="T8" s="4" t="s">
        <v>21</v>
      </c>
      <c r="U8" s="4" t="s">
        <v>22</v>
      </c>
      <c r="V8" s="4" t="s">
        <v>23</v>
      </c>
      <c r="W8" s="5" t="s">
        <v>24</v>
      </c>
      <c r="X8" s="30" t="s">
        <v>40</v>
      </c>
      <c r="Y8" s="27" t="s">
        <v>41</v>
      </c>
      <c r="Z8" s="6" t="s">
        <v>4</v>
      </c>
      <c r="AA8" s="6" t="s">
        <v>37</v>
      </c>
      <c r="AB8" s="6" t="s">
        <v>49</v>
      </c>
      <c r="AC8" s="6" t="s">
        <v>2</v>
      </c>
      <c r="AD8" s="6" t="s">
        <v>3</v>
      </c>
      <c r="AE8" s="6" t="s">
        <v>33</v>
      </c>
      <c r="AF8" s="6" t="s">
        <v>47</v>
      </c>
      <c r="AG8" s="6" t="s">
        <v>34</v>
      </c>
      <c r="AH8" s="6" t="s">
        <v>48</v>
      </c>
      <c r="AI8" s="6" t="s">
        <v>52</v>
      </c>
      <c r="AJ8" s="6" t="s">
        <v>53</v>
      </c>
      <c r="AK8" s="6" t="s">
        <v>27</v>
      </c>
    </row>
    <row r="9" spans="1:37" ht="39.6" x14ac:dyDescent="0.25">
      <c r="A9" s="46">
        <v>1</v>
      </c>
      <c r="B9" s="46">
        <v>1</v>
      </c>
      <c r="C9" s="46" t="s">
        <v>58</v>
      </c>
      <c r="D9" s="46" t="s">
        <v>58</v>
      </c>
      <c r="E9" s="46" t="s">
        <v>59</v>
      </c>
      <c r="F9" s="57" t="s">
        <v>60</v>
      </c>
      <c r="G9" s="57" t="s">
        <v>61</v>
      </c>
      <c r="H9" s="46" t="s">
        <v>56</v>
      </c>
      <c r="I9" s="57" t="s">
        <v>46</v>
      </c>
      <c r="J9" s="46" t="s">
        <v>57</v>
      </c>
      <c r="K9" s="58">
        <v>10</v>
      </c>
      <c r="L9" s="46"/>
      <c r="M9" s="46"/>
      <c r="N9" s="47"/>
      <c r="O9" s="46"/>
      <c r="P9" s="47">
        <v>10</v>
      </c>
      <c r="Q9" s="47"/>
      <c r="R9" s="46"/>
      <c r="S9" s="47"/>
      <c r="T9" s="47"/>
      <c r="U9" s="46"/>
      <c r="V9" s="47"/>
      <c r="W9" s="47"/>
      <c r="X9" s="59">
        <v>650.20000000000005</v>
      </c>
      <c r="Y9" s="59">
        <v>6502</v>
      </c>
      <c r="Z9" s="6"/>
      <c r="AA9" s="6"/>
      <c r="AB9" s="6"/>
      <c r="AC9" s="6"/>
      <c r="AD9" s="6"/>
      <c r="AE9" s="6"/>
      <c r="AF9" s="6">
        <f t="shared" ref="AF9:AF10" si="0">L9*AE9</f>
        <v>0</v>
      </c>
      <c r="AG9" s="6"/>
      <c r="AH9" s="6"/>
      <c r="AI9" s="6"/>
      <c r="AJ9" s="6"/>
      <c r="AK9" s="6"/>
    </row>
    <row r="10" spans="1:37" ht="39.6" x14ac:dyDescent="0.25">
      <c r="A10" s="46">
        <v>2</v>
      </c>
      <c r="B10" s="46">
        <v>1</v>
      </c>
      <c r="C10" s="46" t="s">
        <v>58</v>
      </c>
      <c r="D10" s="46" t="s">
        <v>58</v>
      </c>
      <c r="E10" s="46" t="s">
        <v>62</v>
      </c>
      <c r="F10" s="57" t="s">
        <v>63</v>
      </c>
      <c r="G10" s="57" t="s">
        <v>61</v>
      </c>
      <c r="H10" s="46" t="s">
        <v>56</v>
      </c>
      <c r="I10" s="57" t="s">
        <v>46</v>
      </c>
      <c r="J10" s="46" t="s">
        <v>57</v>
      </c>
      <c r="K10" s="58">
        <v>10</v>
      </c>
      <c r="L10" s="46"/>
      <c r="M10" s="46"/>
      <c r="N10" s="47"/>
      <c r="O10" s="46"/>
      <c r="P10" s="47">
        <v>10</v>
      </c>
      <c r="Q10" s="47"/>
      <c r="R10" s="46"/>
      <c r="S10" s="47"/>
      <c r="T10" s="47"/>
      <c r="U10" s="46"/>
      <c r="V10" s="47"/>
      <c r="W10" s="47"/>
      <c r="X10" s="59">
        <v>823.74</v>
      </c>
      <c r="Y10" s="59">
        <v>8237.4</v>
      </c>
      <c r="Z10" s="6"/>
      <c r="AA10" s="6"/>
      <c r="AB10" s="6"/>
      <c r="AC10" s="6"/>
      <c r="AD10" s="6"/>
      <c r="AE10" s="6"/>
      <c r="AF10" s="6">
        <f t="shared" si="0"/>
        <v>0</v>
      </c>
      <c r="AG10" s="6"/>
      <c r="AH10" s="6"/>
      <c r="AI10" s="6"/>
      <c r="AJ10" s="6"/>
      <c r="AK10" s="6"/>
    </row>
    <row r="11" spans="1:37" ht="39.6" x14ac:dyDescent="0.25">
      <c r="A11" s="46">
        <v>3</v>
      </c>
      <c r="B11" s="46">
        <v>1</v>
      </c>
      <c r="C11" s="46" t="s">
        <v>58</v>
      </c>
      <c r="D11" s="46" t="s">
        <v>58</v>
      </c>
      <c r="E11" s="46" t="s">
        <v>64</v>
      </c>
      <c r="F11" s="57" t="s">
        <v>65</v>
      </c>
      <c r="G11" s="57" t="s">
        <v>61</v>
      </c>
      <c r="H11" s="46" t="s">
        <v>56</v>
      </c>
      <c r="I11" s="57" t="s">
        <v>46</v>
      </c>
      <c r="J11" s="46" t="s">
        <v>57</v>
      </c>
      <c r="K11" s="58">
        <v>10</v>
      </c>
      <c r="L11" s="46"/>
      <c r="M11" s="46"/>
      <c r="N11" s="47"/>
      <c r="O11" s="46"/>
      <c r="P11" s="47">
        <v>10</v>
      </c>
      <c r="Q11" s="47"/>
      <c r="R11" s="46"/>
      <c r="S11" s="47"/>
      <c r="T11" s="47"/>
      <c r="U11" s="46"/>
      <c r="V11" s="47"/>
      <c r="W11" s="47"/>
      <c r="X11" s="59">
        <v>1047.78</v>
      </c>
      <c r="Y11" s="59">
        <v>10477.799999999999</v>
      </c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</row>
    <row r="12" spans="1:37" ht="39.6" x14ac:dyDescent="0.25">
      <c r="A12" s="46">
        <v>4</v>
      </c>
      <c r="B12" s="46">
        <v>1</v>
      </c>
      <c r="C12" s="46" t="s">
        <v>58</v>
      </c>
      <c r="D12" s="46" t="s">
        <v>58</v>
      </c>
      <c r="E12" s="46" t="s">
        <v>66</v>
      </c>
      <c r="F12" s="57" t="s">
        <v>67</v>
      </c>
      <c r="G12" s="57" t="s">
        <v>61</v>
      </c>
      <c r="H12" s="46" t="s">
        <v>56</v>
      </c>
      <c r="I12" s="57" t="s">
        <v>46</v>
      </c>
      <c r="J12" s="46" t="s">
        <v>57</v>
      </c>
      <c r="K12" s="58">
        <v>2</v>
      </c>
      <c r="L12" s="46"/>
      <c r="M12" s="46"/>
      <c r="N12" s="47"/>
      <c r="O12" s="46"/>
      <c r="P12" s="47">
        <v>2</v>
      </c>
      <c r="Q12" s="47"/>
      <c r="R12" s="46"/>
      <c r="S12" s="47"/>
      <c r="T12" s="47"/>
      <c r="U12" s="46"/>
      <c r="V12" s="47"/>
      <c r="W12" s="47"/>
      <c r="X12" s="59">
        <v>15111.11</v>
      </c>
      <c r="Y12" s="59">
        <v>30222.22</v>
      </c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</row>
    <row r="13" spans="1:37" ht="39.6" x14ac:dyDescent="0.25">
      <c r="A13" s="46">
        <v>5</v>
      </c>
      <c r="B13" s="46">
        <v>1</v>
      </c>
      <c r="C13" s="46" t="s">
        <v>58</v>
      </c>
      <c r="D13" s="46" t="s">
        <v>58</v>
      </c>
      <c r="E13" s="46" t="s">
        <v>68</v>
      </c>
      <c r="F13" s="57" t="s">
        <v>69</v>
      </c>
      <c r="G13" s="57" t="s">
        <v>70</v>
      </c>
      <c r="H13" s="46" t="s">
        <v>56</v>
      </c>
      <c r="I13" s="57" t="s">
        <v>46</v>
      </c>
      <c r="J13" s="46" t="s">
        <v>57</v>
      </c>
      <c r="K13" s="58">
        <v>40</v>
      </c>
      <c r="L13" s="46"/>
      <c r="M13" s="46"/>
      <c r="N13" s="47"/>
      <c r="O13" s="46"/>
      <c r="P13" s="47">
        <v>40</v>
      </c>
      <c r="Q13" s="47"/>
      <c r="R13" s="46"/>
      <c r="S13" s="47"/>
      <c r="T13" s="47"/>
      <c r="U13" s="46"/>
      <c r="V13" s="47"/>
      <c r="W13" s="47"/>
      <c r="X13" s="59">
        <v>78.010000000000005</v>
      </c>
      <c r="Y13" s="59">
        <v>3120.4</v>
      </c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</row>
    <row r="14" spans="1:37" ht="39.6" x14ac:dyDescent="0.25">
      <c r="A14" s="46">
        <v>6</v>
      </c>
      <c r="B14" s="46">
        <v>1</v>
      </c>
      <c r="C14" s="46" t="s">
        <v>58</v>
      </c>
      <c r="D14" s="46" t="s">
        <v>58</v>
      </c>
      <c r="E14" s="46" t="s">
        <v>71</v>
      </c>
      <c r="F14" s="57" t="s">
        <v>72</v>
      </c>
      <c r="G14" s="57" t="s">
        <v>61</v>
      </c>
      <c r="H14" s="46" t="s">
        <v>56</v>
      </c>
      <c r="I14" s="57" t="s">
        <v>46</v>
      </c>
      <c r="J14" s="46" t="s">
        <v>57</v>
      </c>
      <c r="K14" s="58">
        <v>50</v>
      </c>
      <c r="L14" s="46"/>
      <c r="M14" s="46"/>
      <c r="N14" s="47"/>
      <c r="O14" s="46"/>
      <c r="P14" s="47">
        <v>50</v>
      </c>
      <c r="Q14" s="47"/>
      <c r="R14" s="46"/>
      <c r="S14" s="47"/>
      <c r="T14" s="47"/>
      <c r="U14" s="46"/>
      <c r="V14" s="47"/>
      <c r="W14" s="47"/>
      <c r="X14" s="59">
        <v>270.01</v>
      </c>
      <c r="Y14" s="59">
        <v>13500.5</v>
      </c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</row>
    <row r="15" spans="1:37" ht="39.6" x14ac:dyDescent="0.25">
      <c r="A15" s="46">
        <v>7</v>
      </c>
      <c r="B15" s="46">
        <v>1</v>
      </c>
      <c r="C15" s="46" t="s">
        <v>58</v>
      </c>
      <c r="D15" s="46" t="s">
        <v>58</v>
      </c>
      <c r="E15" s="46" t="s">
        <v>73</v>
      </c>
      <c r="F15" s="57" t="s">
        <v>74</v>
      </c>
      <c r="G15" s="57" t="s">
        <v>61</v>
      </c>
      <c r="H15" s="46" t="s">
        <v>56</v>
      </c>
      <c r="I15" s="57" t="s">
        <v>46</v>
      </c>
      <c r="J15" s="46" t="s">
        <v>57</v>
      </c>
      <c r="K15" s="58">
        <v>30</v>
      </c>
      <c r="L15" s="46"/>
      <c r="M15" s="46"/>
      <c r="N15" s="47"/>
      <c r="O15" s="46"/>
      <c r="P15" s="47">
        <v>30</v>
      </c>
      <c r="Q15" s="47"/>
      <c r="R15" s="46"/>
      <c r="S15" s="47"/>
      <c r="T15" s="47"/>
      <c r="U15" s="46"/>
      <c r="V15" s="47"/>
      <c r="W15" s="47"/>
      <c r="X15" s="59">
        <v>73.61</v>
      </c>
      <c r="Y15" s="59">
        <v>2208.3000000000002</v>
      </c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</row>
    <row r="16" spans="1:37" ht="39.6" x14ac:dyDescent="0.25">
      <c r="A16" s="46">
        <v>8</v>
      </c>
      <c r="B16" s="46">
        <v>1</v>
      </c>
      <c r="C16" s="46" t="s">
        <v>58</v>
      </c>
      <c r="D16" s="46" t="s">
        <v>58</v>
      </c>
      <c r="E16" s="46" t="s">
        <v>75</v>
      </c>
      <c r="F16" s="57" t="s">
        <v>76</v>
      </c>
      <c r="G16" s="57" t="s">
        <v>61</v>
      </c>
      <c r="H16" s="46" t="s">
        <v>56</v>
      </c>
      <c r="I16" s="57" t="s">
        <v>46</v>
      </c>
      <c r="J16" s="46" t="s">
        <v>57</v>
      </c>
      <c r="K16" s="58">
        <v>70</v>
      </c>
      <c r="L16" s="46"/>
      <c r="M16" s="46"/>
      <c r="N16" s="47"/>
      <c r="O16" s="46"/>
      <c r="P16" s="47">
        <v>70</v>
      </c>
      <c r="Q16" s="47"/>
      <c r="R16" s="46"/>
      <c r="S16" s="47"/>
      <c r="T16" s="47"/>
      <c r="U16" s="46"/>
      <c r="V16" s="47"/>
      <c r="W16" s="47"/>
      <c r="X16" s="59">
        <v>36.6</v>
      </c>
      <c r="Y16" s="59">
        <v>2562</v>
      </c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</row>
    <row r="17" spans="1:37" ht="39.6" x14ac:dyDescent="0.25">
      <c r="A17" s="46">
        <v>9</v>
      </c>
      <c r="B17" s="46">
        <v>1</v>
      </c>
      <c r="C17" s="46" t="s">
        <v>58</v>
      </c>
      <c r="D17" s="46" t="s">
        <v>58</v>
      </c>
      <c r="E17" s="46" t="s">
        <v>77</v>
      </c>
      <c r="F17" s="57" t="s">
        <v>78</v>
      </c>
      <c r="G17" s="57" t="s">
        <v>79</v>
      </c>
      <c r="H17" s="46" t="s">
        <v>56</v>
      </c>
      <c r="I17" s="57" t="s">
        <v>46</v>
      </c>
      <c r="J17" s="46" t="s">
        <v>57</v>
      </c>
      <c r="K17" s="58">
        <v>10</v>
      </c>
      <c r="L17" s="46"/>
      <c r="M17" s="46"/>
      <c r="N17" s="47"/>
      <c r="O17" s="46"/>
      <c r="P17" s="47">
        <v>10</v>
      </c>
      <c r="Q17" s="47"/>
      <c r="R17" s="46"/>
      <c r="S17" s="47"/>
      <c r="T17" s="47"/>
      <c r="U17" s="46"/>
      <c r="V17" s="47"/>
      <c r="W17" s="47"/>
      <c r="X17" s="59">
        <v>90.2</v>
      </c>
      <c r="Y17" s="59">
        <v>902</v>
      </c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</row>
    <row r="18" spans="1:37" ht="39.6" x14ac:dyDescent="0.25">
      <c r="A18" s="46">
        <v>10</v>
      </c>
      <c r="B18" s="46">
        <v>1</v>
      </c>
      <c r="C18" s="46" t="s">
        <v>58</v>
      </c>
      <c r="D18" s="46" t="s">
        <v>58</v>
      </c>
      <c r="E18" s="46" t="s">
        <v>80</v>
      </c>
      <c r="F18" s="57" t="s">
        <v>81</v>
      </c>
      <c r="G18" s="57" t="s">
        <v>79</v>
      </c>
      <c r="H18" s="46" t="s">
        <v>56</v>
      </c>
      <c r="I18" s="57" t="s">
        <v>46</v>
      </c>
      <c r="J18" s="46" t="s">
        <v>57</v>
      </c>
      <c r="K18" s="58">
        <v>10</v>
      </c>
      <c r="L18" s="46"/>
      <c r="M18" s="46"/>
      <c r="N18" s="47"/>
      <c r="O18" s="46"/>
      <c r="P18" s="47">
        <v>10</v>
      </c>
      <c r="Q18" s="47"/>
      <c r="R18" s="46"/>
      <c r="S18" s="47"/>
      <c r="T18" s="47"/>
      <c r="U18" s="46"/>
      <c r="V18" s="47"/>
      <c r="W18" s="47"/>
      <c r="X18" s="59">
        <v>112.34</v>
      </c>
      <c r="Y18" s="59">
        <v>1123.4000000000001</v>
      </c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</row>
    <row r="19" spans="1:37" ht="39.6" x14ac:dyDescent="0.25">
      <c r="A19" s="46">
        <v>11</v>
      </c>
      <c r="B19" s="46">
        <v>1</v>
      </c>
      <c r="C19" s="46" t="s">
        <v>58</v>
      </c>
      <c r="D19" s="46" t="s">
        <v>58</v>
      </c>
      <c r="E19" s="46" t="s">
        <v>82</v>
      </c>
      <c r="F19" s="57" t="s">
        <v>83</v>
      </c>
      <c r="G19" s="57" t="s">
        <v>79</v>
      </c>
      <c r="H19" s="46" t="s">
        <v>56</v>
      </c>
      <c r="I19" s="57" t="s">
        <v>46</v>
      </c>
      <c r="J19" s="46" t="s">
        <v>57</v>
      </c>
      <c r="K19" s="58">
        <v>10</v>
      </c>
      <c r="L19" s="46"/>
      <c r="M19" s="46"/>
      <c r="N19" s="47"/>
      <c r="O19" s="46"/>
      <c r="P19" s="47">
        <v>10</v>
      </c>
      <c r="Q19" s="47"/>
      <c r="R19" s="46"/>
      <c r="S19" s="47"/>
      <c r="T19" s="47"/>
      <c r="U19" s="46"/>
      <c r="V19" s="47"/>
      <c r="W19" s="47"/>
      <c r="X19" s="59">
        <v>154.07</v>
      </c>
      <c r="Y19" s="59">
        <v>1540.7</v>
      </c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</row>
    <row r="20" spans="1:37" ht="39.6" x14ac:dyDescent="0.25">
      <c r="A20" s="46">
        <v>12</v>
      </c>
      <c r="B20" s="46">
        <v>1</v>
      </c>
      <c r="C20" s="46" t="s">
        <v>58</v>
      </c>
      <c r="D20" s="46" t="s">
        <v>58</v>
      </c>
      <c r="E20" s="46" t="s">
        <v>84</v>
      </c>
      <c r="F20" s="57" t="s">
        <v>85</v>
      </c>
      <c r="G20" s="57" t="s">
        <v>79</v>
      </c>
      <c r="H20" s="46" t="s">
        <v>56</v>
      </c>
      <c r="I20" s="57" t="s">
        <v>46</v>
      </c>
      <c r="J20" s="46" t="s">
        <v>57</v>
      </c>
      <c r="K20" s="58">
        <v>10</v>
      </c>
      <c r="L20" s="46"/>
      <c r="M20" s="46"/>
      <c r="N20" s="47"/>
      <c r="O20" s="46"/>
      <c r="P20" s="47">
        <v>10</v>
      </c>
      <c r="Q20" s="47"/>
      <c r="R20" s="46"/>
      <c r="S20" s="47"/>
      <c r="T20" s="47"/>
      <c r="U20" s="46"/>
      <c r="V20" s="47"/>
      <c r="W20" s="47"/>
      <c r="X20" s="59">
        <v>159.59</v>
      </c>
      <c r="Y20" s="59">
        <v>1595.9</v>
      </c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</row>
    <row r="21" spans="1:37" ht="39.6" x14ac:dyDescent="0.25">
      <c r="A21" s="46">
        <v>13</v>
      </c>
      <c r="B21" s="46">
        <v>1</v>
      </c>
      <c r="C21" s="46" t="s">
        <v>58</v>
      </c>
      <c r="D21" s="46" t="s">
        <v>58</v>
      </c>
      <c r="E21" s="46" t="s">
        <v>86</v>
      </c>
      <c r="F21" s="57" t="s">
        <v>87</v>
      </c>
      <c r="G21" s="57" t="s">
        <v>79</v>
      </c>
      <c r="H21" s="46" t="s">
        <v>56</v>
      </c>
      <c r="I21" s="57" t="s">
        <v>46</v>
      </c>
      <c r="J21" s="46" t="s">
        <v>57</v>
      </c>
      <c r="K21" s="58">
        <v>10</v>
      </c>
      <c r="L21" s="46"/>
      <c r="M21" s="46"/>
      <c r="N21" s="47"/>
      <c r="O21" s="46"/>
      <c r="P21" s="47">
        <v>10</v>
      </c>
      <c r="Q21" s="47"/>
      <c r="R21" s="46"/>
      <c r="S21" s="47"/>
      <c r="T21" s="47"/>
      <c r="U21" s="46"/>
      <c r="V21" s="47"/>
      <c r="W21" s="47"/>
      <c r="X21" s="59">
        <v>270.11</v>
      </c>
      <c r="Y21" s="59">
        <v>2701.1</v>
      </c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</row>
    <row r="22" spans="1:37" ht="39.6" x14ac:dyDescent="0.25">
      <c r="A22" s="46">
        <v>14</v>
      </c>
      <c r="B22" s="46">
        <v>1</v>
      </c>
      <c r="C22" s="46" t="s">
        <v>58</v>
      </c>
      <c r="D22" s="46" t="s">
        <v>58</v>
      </c>
      <c r="E22" s="46" t="s">
        <v>88</v>
      </c>
      <c r="F22" s="57" t="s">
        <v>89</v>
      </c>
      <c r="G22" s="57" t="s">
        <v>79</v>
      </c>
      <c r="H22" s="46" t="s">
        <v>56</v>
      </c>
      <c r="I22" s="57" t="s">
        <v>46</v>
      </c>
      <c r="J22" s="46" t="s">
        <v>57</v>
      </c>
      <c r="K22" s="58">
        <v>10</v>
      </c>
      <c r="L22" s="46"/>
      <c r="M22" s="46"/>
      <c r="N22" s="47"/>
      <c r="O22" s="46"/>
      <c r="P22" s="47">
        <v>10</v>
      </c>
      <c r="Q22" s="47"/>
      <c r="R22" s="46"/>
      <c r="S22" s="47"/>
      <c r="T22" s="47"/>
      <c r="U22" s="46"/>
      <c r="V22" s="47"/>
      <c r="W22" s="47"/>
      <c r="X22" s="59">
        <v>307.95999999999998</v>
      </c>
      <c r="Y22" s="59">
        <v>3079.6</v>
      </c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</row>
    <row r="23" spans="1:37" ht="39.6" x14ac:dyDescent="0.25">
      <c r="A23" s="46">
        <v>15</v>
      </c>
      <c r="B23" s="46">
        <v>1</v>
      </c>
      <c r="C23" s="46" t="s">
        <v>58</v>
      </c>
      <c r="D23" s="46" t="s">
        <v>58</v>
      </c>
      <c r="E23" s="46" t="s">
        <v>90</v>
      </c>
      <c r="F23" s="57" t="s">
        <v>91</v>
      </c>
      <c r="G23" s="57" t="s">
        <v>79</v>
      </c>
      <c r="H23" s="46" t="s">
        <v>56</v>
      </c>
      <c r="I23" s="57" t="s">
        <v>46</v>
      </c>
      <c r="J23" s="46" t="s">
        <v>57</v>
      </c>
      <c r="K23" s="58">
        <v>10</v>
      </c>
      <c r="L23" s="46"/>
      <c r="M23" s="46"/>
      <c r="N23" s="47"/>
      <c r="O23" s="46"/>
      <c r="P23" s="47">
        <v>10</v>
      </c>
      <c r="Q23" s="47"/>
      <c r="R23" s="46"/>
      <c r="S23" s="47"/>
      <c r="T23" s="47"/>
      <c r="U23" s="46"/>
      <c r="V23" s="47"/>
      <c r="W23" s="47"/>
      <c r="X23" s="59">
        <v>384.2</v>
      </c>
      <c r="Y23" s="59">
        <v>3842</v>
      </c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</row>
    <row r="24" spans="1:37" ht="39.6" x14ac:dyDescent="0.25">
      <c r="A24" s="46">
        <v>16</v>
      </c>
      <c r="B24" s="46">
        <v>1</v>
      </c>
      <c r="C24" s="46" t="s">
        <v>58</v>
      </c>
      <c r="D24" s="46" t="s">
        <v>58</v>
      </c>
      <c r="E24" s="46" t="s">
        <v>92</v>
      </c>
      <c r="F24" s="57" t="s">
        <v>93</v>
      </c>
      <c r="G24" s="57" t="s">
        <v>79</v>
      </c>
      <c r="H24" s="46" t="s">
        <v>56</v>
      </c>
      <c r="I24" s="57" t="s">
        <v>46</v>
      </c>
      <c r="J24" s="46" t="s">
        <v>57</v>
      </c>
      <c r="K24" s="58">
        <v>10</v>
      </c>
      <c r="L24" s="46"/>
      <c r="M24" s="46"/>
      <c r="N24" s="47"/>
      <c r="O24" s="46"/>
      <c r="P24" s="47">
        <v>10</v>
      </c>
      <c r="Q24" s="47"/>
      <c r="R24" s="46"/>
      <c r="S24" s="47"/>
      <c r="T24" s="47"/>
      <c r="U24" s="46"/>
      <c r="V24" s="47"/>
      <c r="W24" s="47"/>
      <c r="X24" s="59">
        <v>763.46</v>
      </c>
      <c r="Y24" s="59">
        <v>7634.6</v>
      </c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</row>
    <row r="25" spans="1:37" ht="39.6" x14ac:dyDescent="0.25">
      <c r="A25" s="46">
        <v>17</v>
      </c>
      <c r="B25" s="46">
        <v>1</v>
      </c>
      <c r="C25" s="46" t="s">
        <v>58</v>
      </c>
      <c r="D25" s="46" t="s">
        <v>58</v>
      </c>
      <c r="E25" s="46" t="s">
        <v>94</v>
      </c>
      <c r="F25" s="57" t="s">
        <v>95</v>
      </c>
      <c r="G25" s="57" t="s">
        <v>79</v>
      </c>
      <c r="H25" s="46" t="s">
        <v>56</v>
      </c>
      <c r="I25" s="57" t="s">
        <v>46</v>
      </c>
      <c r="J25" s="46" t="s">
        <v>57</v>
      </c>
      <c r="K25" s="58">
        <v>10</v>
      </c>
      <c r="L25" s="46"/>
      <c r="M25" s="46"/>
      <c r="N25" s="47"/>
      <c r="O25" s="46"/>
      <c r="P25" s="47">
        <v>10</v>
      </c>
      <c r="Q25" s="47"/>
      <c r="R25" s="46"/>
      <c r="S25" s="47"/>
      <c r="T25" s="47"/>
      <c r="U25" s="46"/>
      <c r="V25" s="47"/>
      <c r="W25" s="47"/>
      <c r="X25" s="59">
        <v>162.01</v>
      </c>
      <c r="Y25" s="59">
        <v>1620.1</v>
      </c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</row>
    <row r="26" spans="1:37" ht="39.6" x14ac:dyDescent="0.25">
      <c r="A26" s="46">
        <v>18</v>
      </c>
      <c r="B26" s="46">
        <v>1</v>
      </c>
      <c r="C26" s="46" t="s">
        <v>58</v>
      </c>
      <c r="D26" s="46" t="s">
        <v>58</v>
      </c>
      <c r="E26" s="46" t="s">
        <v>96</v>
      </c>
      <c r="F26" s="57" t="s">
        <v>97</v>
      </c>
      <c r="G26" s="57" t="s">
        <v>79</v>
      </c>
      <c r="H26" s="46" t="s">
        <v>56</v>
      </c>
      <c r="I26" s="57" t="s">
        <v>46</v>
      </c>
      <c r="J26" s="46" t="s">
        <v>57</v>
      </c>
      <c r="K26" s="58">
        <v>20</v>
      </c>
      <c r="L26" s="46"/>
      <c r="M26" s="46"/>
      <c r="N26" s="47"/>
      <c r="O26" s="46"/>
      <c r="P26" s="47">
        <v>20</v>
      </c>
      <c r="Q26" s="47"/>
      <c r="R26" s="46"/>
      <c r="S26" s="47"/>
      <c r="T26" s="47"/>
      <c r="U26" s="46"/>
      <c r="V26" s="47"/>
      <c r="W26" s="47"/>
      <c r="X26" s="59">
        <v>314.19</v>
      </c>
      <c r="Y26" s="59">
        <v>6283.8</v>
      </c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</row>
    <row r="27" spans="1:37" ht="39.6" x14ac:dyDescent="0.25">
      <c r="A27" s="46">
        <v>19</v>
      </c>
      <c r="B27" s="46">
        <v>1</v>
      </c>
      <c r="C27" s="46" t="s">
        <v>58</v>
      </c>
      <c r="D27" s="46" t="s">
        <v>58</v>
      </c>
      <c r="E27" s="46" t="s">
        <v>98</v>
      </c>
      <c r="F27" s="57" t="s">
        <v>99</v>
      </c>
      <c r="G27" s="57" t="s">
        <v>79</v>
      </c>
      <c r="H27" s="46" t="s">
        <v>56</v>
      </c>
      <c r="I27" s="57" t="s">
        <v>46</v>
      </c>
      <c r="J27" s="46" t="s">
        <v>57</v>
      </c>
      <c r="K27" s="58">
        <v>26</v>
      </c>
      <c r="L27" s="46"/>
      <c r="M27" s="46"/>
      <c r="N27" s="47"/>
      <c r="O27" s="46"/>
      <c r="P27" s="47">
        <v>26</v>
      </c>
      <c r="Q27" s="47"/>
      <c r="R27" s="46"/>
      <c r="S27" s="47"/>
      <c r="T27" s="47"/>
      <c r="U27" s="46"/>
      <c r="V27" s="47"/>
      <c r="W27" s="47"/>
      <c r="X27" s="59">
        <v>368.76</v>
      </c>
      <c r="Y27" s="59">
        <v>9587.76</v>
      </c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</row>
    <row r="28" spans="1:37" ht="39.6" x14ac:dyDescent="0.25">
      <c r="A28" s="46">
        <v>20</v>
      </c>
      <c r="B28" s="46">
        <v>1</v>
      </c>
      <c r="C28" s="46" t="s">
        <v>58</v>
      </c>
      <c r="D28" s="46" t="s">
        <v>58</v>
      </c>
      <c r="E28" s="46" t="s">
        <v>100</v>
      </c>
      <c r="F28" s="57" t="s">
        <v>101</v>
      </c>
      <c r="G28" s="57" t="s">
        <v>79</v>
      </c>
      <c r="H28" s="46" t="s">
        <v>56</v>
      </c>
      <c r="I28" s="57" t="s">
        <v>46</v>
      </c>
      <c r="J28" s="46" t="s">
        <v>57</v>
      </c>
      <c r="K28" s="58">
        <v>10</v>
      </c>
      <c r="L28" s="46"/>
      <c r="M28" s="46"/>
      <c r="N28" s="47"/>
      <c r="O28" s="46"/>
      <c r="P28" s="47">
        <v>10</v>
      </c>
      <c r="Q28" s="47"/>
      <c r="R28" s="46"/>
      <c r="S28" s="47"/>
      <c r="T28" s="47"/>
      <c r="U28" s="46"/>
      <c r="V28" s="47"/>
      <c r="W28" s="47"/>
      <c r="X28" s="59">
        <v>499.82</v>
      </c>
      <c r="Y28" s="59">
        <v>4998.2</v>
      </c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</row>
    <row r="29" spans="1:37" ht="39.6" x14ac:dyDescent="0.25">
      <c r="A29" s="46">
        <v>21</v>
      </c>
      <c r="B29" s="46">
        <v>1</v>
      </c>
      <c r="C29" s="46" t="s">
        <v>58</v>
      </c>
      <c r="D29" s="46" t="s">
        <v>58</v>
      </c>
      <c r="E29" s="46" t="s">
        <v>102</v>
      </c>
      <c r="F29" s="57" t="s">
        <v>103</v>
      </c>
      <c r="G29" s="57" t="s">
        <v>79</v>
      </c>
      <c r="H29" s="46" t="s">
        <v>56</v>
      </c>
      <c r="I29" s="57" t="s">
        <v>46</v>
      </c>
      <c r="J29" s="46" t="s">
        <v>57</v>
      </c>
      <c r="K29" s="58">
        <v>10</v>
      </c>
      <c r="L29" s="46"/>
      <c r="M29" s="46"/>
      <c r="N29" s="47"/>
      <c r="O29" s="46"/>
      <c r="P29" s="47">
        <v>10</v>
      </c>
      <c r="Q29" s="47"/>
      <c r="R29" s="46"/>
      <c r="S29" s="47"/>
      <c r="T29" s="47"/>
      <c r="U29" s="46"/>
      <c r="V29" s="47"/>
      <c r="W29" s="47"/>
      <c r="X29" s="59">
        <v>755.27</v>
      </c>
      <c r="Y29" s="59">
        <v>7552.7</v>
      </c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</row>
    <row r="30" spans="1:37" ht="39.6" x14ac:dyDescent="0.25">
      <c r="A30" s="46">
        <v>22</v>
      </c>
      <c r="B30" s="46">
        <v>1</v>
      </c>
      <c r="C30" s="46" t="s">
        <v>58</v>
      </c>
      <c r="D30" s="46" t="s">
        <v>58</v>
      </c>
      <c r="E30" s="46" t="s">
        <v>104</v>
      </c>
      <c r="F30" s="57" t="s">
        <v>105</v>
      </c>
      <c r="G30" s="57" t="s">
        <v>79</v>
      </c>
      <c r="H30" s="46" t="s">
        <v>56</v>
      </c>
      <c r="I30" s="57" t="s">
        <v>46</v>
      </c>
      <c r="J30" s="46" t="s">
        <v>57</v>
      </c>
      <c r="K30" s="58">
        <v>10</v>
      </c>
      <c r="L30" s="46"/>
      <c r="M30" s="46"/>
      <c r="N30" s="47"/>
      <c r="O30" s="46"/>
      <c r="P30" s="47">
        <v>10</v>
      </c>
      <c r="Q30" s="47"/>
      <c r="R30" s="46"/>
      <c r="S30" s="47"/>
      <c r="T30" s="47"/>
      <c r="U30" s="46"/>
      <c r="V30" s="47"/>
      <c r="W30" s="47"/>
      <c r="X30" s="59">
        <v>2837.43</v>
      </c>
      <c r="Y30" s="59">
        <v>28374.3</v>
      </c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</row>
    <row r="31" spans="1:37" ht="39.6" x14ac:dyDescent="0.25">
      <c r="A31" s="46">
        <v>23</v>
      </c>
      <c r="B31" s="46">
        <v>1</v>
      </c>
      <c r="C31" s="46" t="s">
        <v>58</v>
      </c>
      <c r="D31" s="46" t="s">
        <v>58</v>
      </c>
      <c r="E31" s="46" t="s">
        <v>106</v>
      </c>
      <c r="F31" s="57" t="s">
        <v>107</v>
      </c>
      <c r="G31" s="57" t="s">
        <v>79</v>
      </c>
      <c r="H31" s="46" t="s">
        <v>56</v>
      </c>
      <c r="I31" s="57" t="s">
        <v>46</v>
      </c>
      <c r="J31" s="46" t="s">
        <v>57</v>
      </c>
      <c r="K31" s="58">
        <v>20</v>
      </c>
      <c r="L31" s="46"/>
      <c r="M31" s="46"/>
      <c r="N31" s="47"/>
      <c r="O31" s="46"/>
      <c r="P31" s="47">
        <v>20</v>
      </c>
      <c r="Q31" s="47"/>
      <c r="R31" s="46"/>
      <c r="S31" s="47"/>
      <c r="T31" s="47"/>
      <c r="U31" s="46"/>
      <c r="V31" s="47"/>
      <c r="W31" s="47"/>
      <c r="X31" s="59">
        <v>2186.8000000000002</v>
      </c>
      <c r="Y31" s="59">
        <v>43736</v>
      </c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</row>
    <row r="32" spans="1:37" ht="39.6" x14ac:dyDescent="0.25">
      <c r="A32" s="46">
        <v>24</v>
      </c>
      <c r="B32" s="46">
        <v>1</v>
      </c>
      <c r="C32" s="46" t="s">
        <v>58</v>
      </c>
      <c r="D32" s="46" t="s">
        <v>58</v>
      </c>
      <c r="E32" s="46" t="s">
        <v>108</v>
      </c>
      <c r="F32" s="57" t="s">
        <v>109</v>
      </c>
      <c r="G32" s="57" t="s">
        <v>79</v>
      </c>
      <c r="H32" s="46" t="s">
        <v>56</v>
      </c>
      <c r="I32" s="57" t="s">
        <v>46</v>
      </c>
      <c r="J32" s="46" t="s">
        <v>57</v>
      </c>
      <c r="K32" s="58">
        <v>10</v>
      </c>
      <c r="L32" s="46"/>
      <c r="M32" s="46"/>
      <c r="N32" s="47"/>
      <c r="O32" s="46"/>
      <c r="P32" s="47">
        <v>10</v>
      </c>
      <c r="Q32" s="47"/>
      <c r="R32" s="46"/>
      <c r="S32" s="47"/>
      <c r="T32" s="47"/>
      <c r="U32" s="46"/>
      <c r="V32" s="47"/>
      <c r="W32" s="47"/>
      <c r="X32" s="59">
        <v>4429.26</v>
      </c>
      <c r="Y32" s="59">
        <v>44292.6</v>
      </c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 ht="39.6" x14ac:dyDescent="0.25">
      <c r="A33" s="46">
        <v>25</v>
      </c>
      <c r="B33" s="46">
        <v>1</v>
      </c>
      <c r="C33" s="46" t="s">
        <v>58</v>
      </c>
      <c r="D33" s="46" t="s">
        <v>58</v>
      </c>
      <c r="E33" s="46" t="s">
        <v>110</v>
      </c>
      <c r="F33" s="57" t="s">
        <v>111</v>
      </c>
      <c r="G33" s="57" t="s">
        <v>79</v>
      </c>
      <c r="H33" s="46" t="s">
        <v>56</v>
      </c>
      <c r="I33" s="57" t="s">
        <v>46</v>
      </c>
      <c r="J33" s="46" t="s">
        <v>57</v>
      </c>
      <c r="K33" s="58">
        <v>3</v>
      </c>
      <c r="L33" s="46"/>
      <c r="M33" s="46"/>
      <c r="N33" s="47"/>
      <c r="O33" s="46"/>
      <c r="P33" s="47">
        <v>3</v>
      </c>
      <c r="Q33" s="47"/>
      <c r="R33" s="46"/>
      <c r="S33" s="47"/>
      <c r="T33" s="47"/>
      <c r="U33" s="46"/>
      <c r="V33" s="47"/>
      <c r="W33" s="47"/>
      <c r="X33" s="59">
        <v>4786.7</v>
      </c>
      <c r="Y33" s="59">
        <v>14360.1</v>
      </c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ht="39.6" x14ac:dyDescent="0.25">
      <c r="A34" s="46">
        <v>26</v>
      </c>
      <c r="B34" s="46">
        <v>1</v>
      </c>
      <c r="C34" s="46" t="s">
        <v>58</v>
      </c>
      <c r="D34" s="46" t="s">
        <v>58</v>
      </c>
      <c r="E34" s="46" t="s">
        <v>112</v>
      </c>
      <c r="F34" s="57" t="s">
        <v>113</v>
      </c>
      <c r="G34" s="57" t="s">
        <v>79</v>
      </c>
      <c r="H34" s="46" t="s">
        <v>56</v>
      </c>
      <c r="I34" s="57" t="s">
        <v>46</v>
      </c>
      <c r="J34" s="46" t="s">
        <v>57</v>
      </c>
      <c r="K34" s="58">
        <v>3</v>
      </c>
      <c r="L34" s="46"/>
      <c r="M34" s="46"/>
      <c r="N34" s="47"/>
      <c r="O34" s="46"/>
      <c r="P34" s="47">
        <v>3</v>
      </c>
      <c r="Q34" s="47"/>
      <c r="R34" s="46"/>
      <c r="S34" s="47"/>
      <c r="T34" s="47"/>
      <c r="U34" s="46"/>
      <c r="V34" s="47"/>
      <c r="W34" s="47"/>
      <c r="X34" s="59">
        <v>3269.22</v>
      </c>
      <c r="Y34" s="59">
        <v>9807.66</v>
      </c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</row>
    <row r="35" spans="1:37" ht="39.6" x14ac:dyDescent="0.25">
      <c r="A35" s="46">
        <v>27</v>
      </c>
      <c r="B35" s="46">
        <v>1</v>
      </c>
      <c r="C35" s="46" t="s">
        <v>58</v>
      </c>
      <c r="D35" s="46" t="s">
        <v>58</v>
      </c>
      <c r="E35" s="46" t="s">
        <v>114</v>
      </c>
      <c r="F35" s="57" t="s">
        <v>115</v>
      </c>
      <c r="G35" s="57" t="s">
        <v>79</v>
      </c>
      <c r="H35" s="46" t="s">
        <v>56</v>
      </c>
      <c r="I35" s="57" t="s">
        <v>46</v>
      </c>
      <c r="J35" s="46" t="s">
        <v>57</v>
      </c>
      <c r="K35" s="58">
        <v>10</v>
      </c>
      <c r="L35" s="46"/>
      <c r="M35" s="46"/>
      <c r="N35" s="47"/>
      <c r="O35" s="46"/>
      <c r="P35" s="47">
        <v>10</v>
      </c>
      <c r="Q35" s="47"/>
      <c r="R35" s="46"/>
      <c r="S35" s="47"/>
      <c r="T35" s="47"/>
      <c r="U35" s="46"/>
      <c r="V35" s="47"/>
      <c r="W35" s="47"/>
      <c r="X35" s="59">
        <v>64.150000000000006</v>
      </c>
      <c r="Y35" s="59">
        <v>641.5</v>
      </c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</row>
    <row r="36" spans="1:37" ht="39.6" x14ac:dyDescent="0.25">
      <c r="A36" s="46">
        <v>28</v>
      </c>
      <c r="B36" s="46">
        <v>1</v>
      </c>
      <c r="C36" s="46" t="s">
        <v>58</v>
      </c>
      <c r="D36" s="46" t="s">
        <v>58</v>
      </c>
      <c r="E36" s="46" t="s">
        <v>116</v>
      </c>
      <c r="F36" s="57" t="s">
        <v>117</v>
      </c>
      <c r="G36" s="57" t="s">
        <v>79</v>
      </c>
      <c r="H36" s="46" t="s">
        <v>56</v>
      </c>
      <c r="I36" s="57" t="s">
        <v>46</v>
      </c>
      <c r="J36" s="46" t="s">
        <v>57</v>
      </c>
      <c r="K36" s="58">
        <v>10</v>
      </c>
      <c r="L36" s="46"/>
      <c r="M36" s="46"/>
      <c r="N36" s="47"/>
      <c r="O36" s="46"/>
      <c r="P36" s="47">
        <v>10</v>
      </c>
      <c r="Q36" s="47"/>
      <c r="R36" s="46"/>
      <c r="S36" s="47"/>
      <c r="T36" s="47"/>
      <c r="U36" s="46"/>
      <c r="V36" s="47"/>
      <c r="W36" s="47"/>
      <c r="X36" s="59">
        <v>83.68</v>
      </c>
      <c r="Y36" s="59">
        <v>836.8</v>
      </c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</row>
    <row r="37" spans="1:37" ht="39.6" x14ac:dyDescent="0.25">
      <c r="A37" s="46">
        <v>29</v>
      </c>
      <c r="B37" s="46">
        <v>1</v>
      </c>
      <c r="C37" s="46" t="s">
        <v>58</v>
      </c>
      <c r="D37" s="46" t="s">
        <v>58</v>
      </c>
      <c r="E37" s="46" t="s">
        <v>118</v>
      </c>
      <c r="F37" s="57" t="s">
        <v>119</v>
      </c>
      <c r="G37" s="57" t="s">
        <v>79</v>
      </c>
      <c r="H37" s="46" t="s">
        <v>56</v>
      </c>
      <c r="I37" s="57" t="s">
        <v>46</v>
      </c>
      <c r="J37" s="46" t="s">
        <v>57</v>
      </c>
      <c r="K37" s="58">
        <v>10</v>
      </c>
      <c r="L37" s="46"/>
      <c r="M37" s="46"/>
      <c r="N37" s="47"/>
      <c r="O37" s="46"/>
      <c r="P37" s="47">
        <v>10</v>
      </c>
      <c r="Q37" s="47"/>
      <c r="R37" s="46"/>
      <c r="S37" s="47"/>
      <c r="T37" s="47"/>
      <c r="U37" s="46"/>
      <c r="V37" s="47"/>
      <c r="W37" s="47"/>
      <c r="X37" s="59">
        <v>109.76</v>
      </c>
      <c r="Y37" s="59">
        <v>1097.5999999999999</v>
      </c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</row>
    <row r="38" spans="1:37" ht="39.6" x14ac:dyDescent="0.25">
      <c r="A38" s="46">
        <v>30</v>
      </c>
      <c r="B38" s="46">
        <v>1</v>
      </c>
      <c r="C38" s="46" t="s">
        <v>58</v>
      </c>
      <c r="D38" s="46" t="s">
        <v>58</v>
      </c>
      <c r="E38" s="46" t="s">
        <v>120</v>
      </c>
      <c r="F38" s="57" t="s">
        <v>121</v>
      </c>
      <c r="G38" s="57" t="s">
        <v>79</v>
      </c>
      <c r="H38" s="46" t="s">
        <v>56</v>
      </c>
      <c r="I38" s="57" t="s">
        <v>46</v>
      </c>
      <c r="J38" s="46" t="s">
        <v>57</v>
      </c>
      <c r="K38" s="58">
        <v>34</v>
      </c>
      <c r="L38" s="46"/>
      <c r="M38" s="46"/>
      <c r="N38" s="47"/>
      <c r="O38" s="46"/>
      <c r="P38" s="47">
        <v>34</v>
      </c>
      <c r="Q38" s="47"/>
      <c r="R38" s="46"/>
      <c r="S38" s="47"/>
      <c r="T38" s="47"/>
      <c r="U38" s="46"/>
      <c r="V38" s="47"/>
      <c r="W38" s="47"/>
      <c r="X38" s="59">
        <v>130.08000000000001</v>
      </c>
      <c r="Y38" s="59">
        <v>4422.72</v>
      </c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</row>
    <row r="39" spans="1:37" ht="39.6" x14ac:dyDescent="0.25">
      <c r="A39" s="46">
        <v>31</v>
      </c>
      <c r="B39" s="46">
        <v>1</v>
      </c>
      <c r="C39" s="46" t="s">
        <v>58</v>
      </c>
      <c r="D39" s="46" t="s">
        <v>58</v>
      </c>
      <c r="E39" s="46" t="s">
        <v>122</v>
      </c>
      <c r="F39" s="57" t="s">
        <v>123</v>
      </c>
      <c r="G39" s="57" t="s">
        <v>79</v>
      </c>
      <c r="H39" s="46" t="s">
        <v>56</v>
      </c>
      <c r="I39" s="57" t="s">
        <v>46</v>
      </c>
      <c r="J39" s="46" t="s">
        <v>57</v>
      </c>
      <c r="K39" s="58">
        <v>31</v>
      </c>
      <c r="L39" s="46"/>
      <c r="M39" s="46"/>
      <c r="N39" s="47"/>
      <c r="O39" s="46"/>
      <c r="P39" s="47">
        <v>31</v>
      </c>
      <c r="Q39" s="47"/>
      <c r="R39" s="46"/>
      <c r="S39" s="47"/>
      <c r="T39" s="47"/>
      <c r="U39" s="46"/>
      <c r="V39" s="47"/>
      <c r="W39" s="47"/>
      <c r="X39" s="59">
        <v>142.13</v>
      </c>
      <c r="Y39" s="59">
        <v>4406.03</v>
      </c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</row>
    <row r="40" spans="1:37" ht="39.6" x14ac:dyDescent="0.25">
      <c r="A40" s="46">
        <v>32</v>
      </c>
      <c r="B40" s="46">
        <v>1</v>
      </c>
      <c r="C40" s="46" t="s">
        <v>58</v>
      </c>
      <c r="D40" s="46" t="s">
        <v>58</v>
      </c>
      <c r="E40" s="46" t="s">
        <v>124</v>
      </c>
      <c r="F40" s="57" t="s">
        <v>125</v>
      </c>
      <c r="G40" s="57" t="s">
        <v>79</v>
      </c>
      <c r="H40" s="46" t="s">
        <v>56</v>
      </c>
      <c r="I40" s="57" t="s">
        <v>46</v>
      </c>
      <c r="J40" s="46" t="s">
        <v>57</v>
      </c>
      <c r="K40" s="58">
        <v>30</v>
      </c>
      <c r="L40" s="46"/>
      <c r="M40" s="46"/>
      <c r="N40" s="47"/>
      <c r="O40" s="46"/>
      <c r="P40" s="47">
        <v>30</v>
      </c>
      <c r="Q40" s="47"/>
      <c r="R40" s="46"/>
      <c r="S40" s="47"/>
      <c r="T40" s="47"/>
      <c r="U40" s="46"/>
      <c r="V40" s="47"/>
      <c r="W40" s="47"/>
      <c r="X40" s="59">
        <v>205.4</v>
      </c>
      <c r="Y40" s="59">
        <v>6162</v>
      </c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</row>
    <row r="41" spans="1:37" ht="39.6" x14ac:dyDescent="0.25">
      <c r="A41" s="46">
        <v>33</v>
      </c>
      <c r="B41" s="46">
        <v>1</v>
      </c>
      <c r="C41" s="46" t="s">
        <v>58</v>
      </c>
      <c r="D41" s="46" t="s">
        <v>58</v>
      </c>
      <c r="E41" s="46" t="s">
        <v>126</v>
      </c>
      <c r="F41" s="57" t="s">
        <v>127</v>
      </c>
      <c r="G41" s="57" t="s">
        <v>79</v>
      </c>
      <c r="H41" s="46" t="s">
        <v>56</v>
      </c>
      <c r="I41" s="57" t="s">
        <v>46</v>
      </c>
      <c r="J41" s="46" t="s">
        <v>57</v>
      </c>
      <c r="K41" s="58">
        <v>45</v>
      </c>
      <c r="L41" s="46"/>
      <c r="M41" s="46"/>
      <c r="N41" s="47"/>
      <c r="O41" s="46"/>
      <c r="P41" s="47">
        <v>45</v>
      </c>
      <c r="Q41" s="47"/>
      <c r="R41" s="46"/>
      <c r="S41" s="47"/>
      <c r="T41" s="47"/>
      <c r="U41" s="46"/>
      <c r="V41" s="47"/>
      <c r="W41" s="47"/>
      <c r="X41" s="59">
        <v>209.71</v>
      </c>
      <c r="Y41" s="59">
        <v>9436.9500000000007</v>
      </c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</row>
    <row r="42" spans="1:37" ht="39.6" x14ac:dyDescent="0.25">
      <c r="A42" s="46">
        <v>34</v>
      </c>
      <c r="B42" s="46">
        <v>1</v>
      </c>
      <c r="C42" s="46" t="s">
        <v>58</v>
      </c>
      <c r="D42" s="46" t="s">
        <v>58</v>
      </c>
      <c r="E42" s="46" t="s">
        <v>128</v>
      </c>
      <c r="F42" s="57" t="s">
        <v>129</v>
      </c>
      <c r="G42" s="57" t="s">
        <v>79</v>
      </c>
      <c r="H42" s="46" t="s">
        <v>56</v>
      </c>
      <c r="I42" s="57" t="s">
        <v>46</v>
      </c>
      <c r="J42" s="46" t="s">
        <v>57</v>
      </c>
      <c r="K42" s="58">
        <v>26</v>
      </c>
      <c r="L42" s="46"/>
      <c r="M42" s="46"/>
      <c r="N42" s="47"/>
      <c r="O42" s="46"/>
      <c r="P42" s="47">
        <v>26</v>
      </c>
      <c r="Q42" s="47"/>
      <c r="R42" s="46"/>
      <c r="S42" s="47"/>
      <c r="T42" s="47"/>
      <c r="U42" s="46"/>
      <c r="V42" s="47"/>
      <c r="W42" s="47"/>
      <c r="X42" s="59">
        <v>301.45999999999998</v>
      </c>
      <c r="Y42" s="59">
        <v>7837.96</v>
      </c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</row>
    <row r="43" spans="1:37" ht="39.6" x14ac:dyDescent="0.25">
      <c r="A43" s="46">
        <v>35</v>
      </c>
      <c r="B43" s="46">
        <v>1</v>
      </c>
      <c r="C43" s="46" t="s">
        <v>58</v>
      </c>
      <c r="D43" s="46" t="s">
        <v>58</v>
      </c>
      <c r="E43" s="46" t="s">
        <v>130</v>
      </c>
      <c r="F43" s="57" t="s">
        <v>131</v>
      </c>
      <c r="G43" s="57" t="s">
        <v>79</v>
      </c>
      <c r="H43" s="46" t="s">
        <v>56</v>
      </c>
      <c r="I43" s="57" t="s">
        <v>46</v>
      </c>
      <c r="J43" s="46" t="s">
        <v>57</v>
      </c>
      <c r="K43" s="58">
        <v>16</v>
      </c>
      <c r="L43" s="46"/>
      <c r="M43" s="46"/>
      <c r="N43" s="47"/>
      <c r="O43" s="46"/>
      <c r="P43" s="47">
        <v>16</v>
      </c>
      <c r="Q43" s="47"/>
      <c r="R43" s="46"/>
      <c r="S43" s="47"/>
      <c r="T43" s="47"/>
      <c r="U43" s="46"/>
      <c r="V43" s="47"/>
      <c r="W43" s="47"/>
      <c r="X43" s="59">
        <v>384.6</v>
      </c>
      <c r="Y43" s="59">
        <v>6153.6</v>
      </c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</row>
    <row r="44" spans="1:37" ht="39.6" x14ac:dyDescent="0.25">
      <c r="A44" s="46">
        <v>36</v>
      </c>
      <c r="B44" s="46">
        <v>1</v>
      </c>
      <c r="C44" s="46" t="s">
        <v>58</v>
      </c>
      <c r="D44" s="46" t="s">
        <v>58</v>
      </c>
      <c r="E44" s="46" t="s">
        <v>132</v>
      </c>
      <c r="F44" s="57" t="s">
        <v>133</v>
      </c>
      <c r="G44" s="57" t="s">
        <v>79</v>
      </c>
      <c r="H44" s="46" t="s">
        <v>56</v>
      </c>
      <c r="I44" s="57" t="s">
        <v>46</v>
      </c>
      <c r="J44" s="46" t="s">
        <v>57</v>
      </c>
      <c r="K44" s="58">
        <v>10</v>
      </c>
      <c r="L44" s="46"/>
      <c r="M44" s="46"/>
      <c r="N44" s="47"/>
      <c r="O44" s="46"/>
      <c r="P44" s="47">
        <v>10</v>
      </c>
      <c r="Q44" s="47"/>
      <c r="R44" s="46"/>
      <c r="S44" s="47"/>
      <c r="T44" s="47"/>
      <c r="U44" s="46"/>
      <c r="V44" s="47"/>
      <c r="W44" s="47"/>
      <c r="X44" s="59">
        <v>600.52</v>
      </c>
      <c r="Y44" s="59">
        <v>6005.2</v>
      </c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</row>
    <row r="45" spans="1:37" ht="39.6" x14ac:dyDescent="0.25">
      <c r="A45" s="46">
        <v>37</v>
      </c>
      <c r="B45" s="46">
        <v>1</v>
      </c>
      <c r="C45" s="46" t="s">
        <v>58</v>
      </c>
      <c r="D45" s="46" t="s">
        <v>58</v>
      </c>
      <c r="E45" s="46" t="s">
        <v>134</v>
      </c>
      <c r="F45" s="57" t="s">
        <v>135</v>
      </c>
      <c r="G45" s="57" t="s">
        <v>79</v>
      </c>
      <c r="H45" s="46" t="s">
        <v>56</v>
      </c>
      <c r="I45" s="57" t="s">
        <v>46</v>
      </c>
      <c r="J45" s="46" t="s">
        <v>57</v>
      </c>
      <c r="K45" s="58">
        <v>10</v>
      </c>
      <c r="L45" s="46"/>
      <c r="M45" s="46"/>
      <c r="N45" s="47"/>
      <c r="O45" s="46"/>
      <c r="P45" s="47">
        <v>10</v>
      </c>
      <c r="Q45" s="47"/>
      <c r="R45" s="46"/>
      <c r="S45" s="47"/>
      <c r="T45" s="47"/>
      <c r="U45" s="46"/>
      <c r="V45" s="47"/>
      <c r="W45" s="47"/>
      <c r="X45" s="59">
        <v>1427.1</v>
      </c>
      <c r="Y45" s="59">
        <v>14271</v>
      </c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</row>
    <row r="46" spans="1:37" ht="39.6" x14ac:dyDescent="0.25">
      <c r="A46" s="46">
        <v>38</v>
      </c>
      <c r="B46" s="46">
        <v>1</v>
      </c>
      <c r="C46" s="46" t="s">
        <v>58</v>
      </c>
      <c r="D46" s="46" t="s">
        <v>58</v>
      </c>
      <c r="E46" s="46" t="s">
        <v>136</v>
      </c>
      <c r="F46" s="57" t="s">
        <v>137</v>
      </c>
      <c r="G46" s="57" t="s">
        <v>79</v>
      </c>
      <c r="H46" s="46" t="s">
        <v>56</v>
      </c>
      <c r="I46" s="57" t="s">
        <v>46</v>
      </c>
      <c r="J46" s="46" t="s">
        <v>57</v>
      </c>
      <c r="K46" s="58">
        <v>10</v>
      </c>
      <c r="L46" s="46"/>
      <c r="M46" s="46"/>
      <c r="N46" s="47"/>
      <c r="O46" s="46"/>
      <c r="P46" s="47">
        <v>10</v>
      </c>
      <c r="Q46" s="47"/>
      <c r="R46" s="46"/>
      <c r="S46" s="47"/>
      <c r="T46" s="47"/>
      <c r="U46" s="46"/>
      <c r="V46" s="47"/>
      <c r="W46" s="47"/>
      <c r="X46" s="59">
        <v>1756.3</v>
      </c>
      <c r="Y46" s="59">
        <v>17563</v>
      </c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</row>
    <row r="47" spans="1:37" ht="39.6" x14ac:dyDescent="0.25">
      <c r="A47" s="46">
        <v>39</v>
      </c>
      <c r="B47" s="46">
        <v>1</v>
      </c>
      <c r="C47" s="46" t="s">
        <v>58</v>
      </c>
      <c r="D47" s="46" t="s">
        <v>58</v>
      </c>
      <c r="E47" s="46" t="s">
        <v>138</v>
      </c>
      <c r="F47" s="57" t="s">
        <v>139</v>
      </c>
      <c r="G47" s="57" t="s">
        <v>140</v>
      </c>
      <c r="H47" s="46" t="s">
        <v>56</v>
      </c>
      <c r="I47" s="57" t="s">
        <v>46</v>
      </c>
      <c r="J47" s="46" t="s">
        <v>57</v>
      </c>
      <c r="K47" s="58">
        <v>36</v>
      </c>
      <c r="L47" s="46"/>
      <c r="M47" s="46"/>
      <c r="N47" s="47"/>
      <c r="O47" s="46"/>
      <c r="P47" s="47">
        <v>36</v>
      </c>
      <c r="Q47" s="47"/>
      <c r="R47" s="46"/>
      <c r="S47" s="47"/>
      <c r="T47" s="47"/>
      <c r="U47" s="46"/>
      <c r="V47" s="47"/>
      <c r="W47" s="47"/>
      <c r="X47" s="59">
        <v>387.9</v>
      </c>
      <c r="Y47" s="59">
        <v>13964.4</v>
      </c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</row>
    <row r="48" spans="1:37" ht="39.6" x14ac:dyDescent="0.25">
      <c r="A48" s="46">
        <v>40</v>
      </c>
      <c r="B48" s="46">
        <v>1</v>
      </c>
      <c r="C48" s="46" t="s">
        <v>58</v>
      </c>
      <c r="D48" s="46" t="s">
        <v>58</v>
      </c>
      <c r="E48" s="46" t="s">
        <v>141</v>
      </c>
      <c r="F48" s="57" t="s">
        <v>142</v>
      </c>
      <c r="G48" s="57" t="s">
        <v>140</v>
      </c>
      <c r="H48" s="46" t="s">
        <v>56</v>
      </c>
      <c r="I48" s="57" t="s">
        <v>46</v>
      </c>
      <c r="J48" s="46" t="s">
        <v>57</v>
      </c>
      <c r="K48" s="58">
        <v>46</v>
      </c>
      <c r="L48" s="46"/>
      <c r="M48" s="46"/>
      <c r="N48" s="47"/>
      <c r="O48" s="46"/>
      <c r="P48" s="47">
        <v>46</v>
      </c>
      <c r="Q48" s="47"/>
      <c r="R48" s="46"/>
      <c r="S48" s="47"/>
      <c r="T48" s="47"/>
      <c r="U48" s="46"/>
      <c r="V48" s="47"/>
      <c r="W48" s="47"/>
      <c r="X48" s="59">
        <v>625.75</v>
      </c>
      <c r="Y48" s="59">
        <v>28784.5</v>
      </c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</row>
    <row r="49" spans="1:37" ht="39.6" x14ac:dyDescent="0.25">
      <c r="A49" s="46">
        <v>41</v>
      </c>
      <c r="B49" s="46">
        <v>1</v>
      </c>
      <c r="C49" s="46" t="s">
        <v>58</v>
      </c>
      <c r="D49" s="46" t="s">
        <v>58</v>
      </c>
      <c r="E49" s="46" t="s">
        <v>143</v>
      </c>
      <c r="F49" s="57" t="s">
        <v>144</v>
      </c>
      <c r="G49" s="57" t="s">
        <v>140</v>
      </c>
      <c r="H49" s="46" t="s">
        <v>56</v>
      </c>
      <c r="I49" s="57" t="s">
        <v>46</v>
      </c>
      <c r="J49" s="46" t="s">
        <v>57</v>
      </c>
      <c r="K49" s="58">
        <v>20</v>
      </c>
      <c r="L49" s="46"/>
      <c r="M49" s="46"/>
      <c r="N49" s="47"/>
      <c r="O49" s="46"/>
      <c r="P49" s="47">
        <v>20</v>
      </c>
      <c r="Q49" s="47"/>
      <c r="R49" s="46"/>
      <c r="S49" s="47"/>
      <c r="T49" s="47"/>
      <c r="U49" s="46"/>
      <c r="V49" s="47"/>
      <c r="W49" s="47"/>
      <c r="X49" s="59">
        <v>1030.45</v>
      </c>
      <c r="Y49" s="59">
        <v>20609</v>
      </c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</row>
    <row r="50" spans="1:37" ht="52.8" x14ac:dyDescent="0.25">
      <c r="A50" s="46">
        <v>42</v>
      </c>
      <c r="B50" s="46">
        <v>1</v>
      </c>
      <c r="C50" s="46" t="s">
        <v>58</v>
      </c>
      <c r="D50" s="46" t="s">
        <v>58</v>
      </c>
      <c r="E50" s="46" t="s">
        <v>145</v>
      </c>
      <c r="F50" s="57" t="s">
        <v>146</v>
      </c>
      <c r="G50" s="57" t="s">
        <v>79</v>
      </c>
      <c r="H50" s="46" t="s">
        <v>56</v>
      </c>
      <c r="I50" s="57" t="s">
        <v>46</v>
      </c>
      <c r="J50" s="46" t="s">
        <v>57</v>
      </c>
      <c r="K50" s="58">
        <v>16</v>
      </c>
      <c r="L50" s="46"/>
      <c r="M50" s="46"/>
      <c r="N50" s="47"/>
      <c r="O50" s="46"/>
      <c r="P50" s="47">
        <v>16</v>
      </c>
      <c r="Q50" s="47"/>
      <c r="R50" s="46"/>
      <c r="S50" s="47"/>
      <c r="T50" s="47"/>
      <c r="U50" s="46"/>
      <c r="V50" s="47"/>
      <c r="W50" s="47"/>
      <c r="X50" s="59">
        <v>581.28</v>
      </c>
      <c r="Y50" s="59">
        <v>9300.48</v>
      </c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</row>
    <row r="51" spans="1:37" ht="52.8" x14ac:dyDescent="0.25">
      <c r="A51" s="46">
        <v>43</v>
      </c>
      <c r="B51" s="46">
        <v>1</v>
      </c>
      <c r="C51" s="46" t="s">
        <v>58</v>
      </c>
      <c r="D51" s="46" t="s">
        <v>58</v>
      </c>
      <c r="E51" s="46" t="s">
        <v>147</v>
      </c>
      <c r="F51" s="57" t="s">
        <v>148</v>
      </c>
      <c r="G51" s="57" t="s">
        <v>79</v>
      </c>
      <c r="H51" s="46" t="s">
        <v>56</v>
      </c>
      <c r="I51" s="57" t="s">
        <v>46</v>
      </c>
      <c r="J51" s="46" t="s">
        <v>57</v>
      </c>
      <c r="K51" s="58">
        <v>6</v>
      </c>
      <c r="L51" s="46"/>
      <c r="M51" s="46"/>
      <c r="N51" s="47"/>
      <c r="O51" s="46"/>
      <c r="P51" s="47">
        <v>6</v>
      </c>
      <c r="Q51" s="47"/>
      <c r="R51" s="46"/>
      <c r="S51" s="47"/>
      <c r="T51" s="47"/>
      <c r="U51" s="46"/>
      <c r="V51" s="47"/>
      <c r="W51" s="47"/>
      <c r="X51" s="59">
        <v>823.56</v>
      </c>
      <c r="Y51" s="59">
        <v>4941.3599999999997</v>
      </c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</row>
    <row r="52" spans="1:37" ht="39.6" x14ac:dyDescent="0.25">
      <c r="A52" s="46">
        <v>44</v>
      </c>
      <c r="B52" s="46">
        <v>1</v>
      </c>
      <c r="C52" s="46" t="s">
        <v>58</v>
      </c>
      <c r="D52" s="46" t="s">
        <v>58</v>
      </c>
      <c r="E52" s="46" t="s">
        <v>149</v>
      </c>
      <c r="F52" s="57" t="s">
        <v>150</v>
      </c>
      <c r="G52" s="57" t="s">
        <v>79</v>
      </c>
      <c r="H52" s="46" t="s">
        <v>56</v>
      </c>
      <c r="I52" s="57" t="s">
        <v>46</v>
      </c>
      <c r="J52" s="46" t="s">
        <v>57</v>
      </c>
      <c r="K52" s="58">
        <v>5</v>
      </c>
      <c r="L52" s="46"/>
      <c r="M52" s="46"/>
      <c r="N52" s="47"/>
      <c r="O52" s="46"/>
      <c r="P52" s="47">
        <v>5</v>
      </c>
      <c r="Q52" s="47"/>
      <c r="R52" s="46"/>
      <c r="S52" s="47"/>
      <c r="T52" s="47"/>
      <c r="U52" s="46"/>
      <c r="V52" s="47"/>
      <c r="W52" s="47"/>
      <c r="X52" s="59">
        <v>95.79</v>
      </c>
      <c r="Y52" s="59">
        <v>478.95</v>
      </c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</row>
    <row r="53" spans="1:37" ht="39.6" x14ac:dyDescent="0.25">
      <c r="A53" s="46">
        <v>45</v>
      </c>
      <c r="B53" s="46">
        <v>1</v>
      </c>
      <c r="C53" s="46" t="s">
        <v>58</v>
      </c>
      <c r="D53" s="46" t="s">
        <v>58</v>
      </c>
      <c r="E53" s="46" t="s">
        <v>151</v>
      </c>
      <c r="F53" s="57" t="s">
        <v>152</v>
      </c>
      <c r="G53" s="57" t="s">
        <v>79</v>
      </c>
      <c r="H53" s="46" t="s">
        <v>56</v>
      </c>
      <c r="I53" s="57" t="s">
        <v>46</v>
      </c>
      <c r="J53" s="46" t="s">
        <v>57</v>
      </c>
      <c r="K53" s="58">
        <v>5</v>
      </c>
      <c r="L53" s="46"/>
      <c r="M53" s="46"/>
      <c r="N53" s="47"/>
      <c r="O53" s="46"/>
      <c r="P53" s="47">
        <v>5</v>
      </c>
      <c r="Q53" s="47"/>
      <c r="R53" s="46"/>
      <c r="S53" s="47"/>
      <c r="T53" s="47"/>
      <c r="U53" s="46"/>
      <c r="V53" s="47"/>
      <c r="W53" s="47"/>
      <c r="X53" s="59">
        <v>115.6</v>
      </c>
      <c r="Y53" s="59">
        <v>578</v>
      </c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</row>
    <row r="54" spans="1:37" ht="39.6" x14ac:dyDescent="0.25">
      <c r="A54" s="46">
        <v>46</v>
      </c>
      <c r="B54" s="46">
        <v>1</v>
      </c>
      <c r="C54" s="46" t="s">
        <v>58</v>
      </c>
      <c r="D54" s="46" t="s">
        <v>58</v>
      </c>
      <c r="E54" s="46" t="s">
        <v>153</v>
      </c>
      <c r="F54" s="57" t="s">
        <v>154</v>
      </c>
      <c r="G54" s="57" t="s">
        <v>79</v>
      </c>
      <c r="H54" s="46" t="s">
        <v>56</v>
      </c>
      <c r="I54" s="57" t="s">
        <v>46</v>
      </c>
      <c r="J54" s="46" t="s">
        <v>57</v>
      </c>
      <c r="K54" s="58">
        <v>5</v>
      </c>
      <c r="L54" s="46"/>
      <c r="M54" s="46"/>
      <c r="N54" s="47"/>
      <c r="O54" s="46"/>
      <c r="P54" s="47">
        <v>5</v>
      </c>
      <c r="Q54" s="47"/>
      <c r="R54" s="46"/>
      <c r="S54" s="47"/>
      <c r="T54" s="47"/>
      <c r="U54" s="46"/>
      <c r="V54" s="47"/>
      <c r="W54" s="47"/>
      <c r="X54" s="59">
        <v>183.76</v>
      </c>
      <c r="Y54" s="59">
        <v>918.8</v>
      </c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</row>
    <row r="55" spans="1:37" ht="39.6" x14ac:dyDescent="0.25">
      <c r="A55" s="46">
        <v>47</v>
      </c>
      <c r="B55" s="46">
        <v>1</v>
      </c>
      <c r="C55" s="46" t="s">
        <v>58</v>
      </c>
      <c r="D55" s="46" t="s">
        <v>58</v>
      </c>
      <c r="E55" s="46" t="s">
        <v>155</v>
      </c>
      <c r="F55" s="57" t="s">
        <v>156</v>
      </c>
      <c r="G55" s="57" t="s">
        <v>79</v>
      </c>
      <c r="H55" s="46" t="s">
        <v>56</v>
      </c>
      <c r="I55" s="57" t="s">
        <v>46</v>
      </c>
      <c r="J55" s="46" t="s">
        <v>57</v>
      </c>
      <c r="K55" s="58">
        <v>15</v>
      </c>
      <c r="L55" s="46"/>
      <c r="M55" s="46"/>
      <c r="N55" s="47"/>
      <c r="O55" s="46"/>
      <c r="P55" s="47">
        <v>15</v>
      </c>
      <c r="Q55" s="47"/>
      <c r="R55" s="46"/>
      <c r="S55" s="47"/>
      <c r="T55" s="47"/>
      <c r="U55" s="46"/>
      <c r="V55" s="47"/>
      <c r="W55" s="47"/>
      <c r="X55" s="59">
        <v>216.6</v>
      </c>
      <c r="Y55" s="59">
        <v>3249</v>
      </c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</row>
    <row r="56" spans="1:37" ht="39.6" x14ac:dyDescent="0.25">
      <c r="A56" s="46">
        <v>48</v>
      </c>
      <c r="B56" s="46">
        <v>1</v>
      </c>
      <c r="C56" s="46" t="s">
        <v>58</v>
      </c>
      <c r="D56" s="46" t="s">
        <v>58</v>
      </c>
      <c r="E56" s="46" t="s">
        <v>157</v>
      </c>
      <c r="F56" s="57" t="s">
        <v>158</v>
      </c>
      <c r="G56" s="57" t="s">
        <v>79</v>
      </c>
      <c r="H56" s="46" t="s">
        <v>56</v>
      </c>
      <c r="I56" s="57" t="s">
        <v>46</v>
      </c>
      <c r="J56" s="46" t="s">
        <v>57</v>
      </c>
      <c r="K56" s="58">
        <v>31</v>
      </c>
      <c r="L56" s="46"/>
      <c r="M56" s="46"/>
      <c r="N56" s="47"/>
      <c r="O56" s="46"/>
      <c r="P56" s="47">
        <v>31</v>
      </c>
      <c r="Q56" s="47"/>
      <c r="R56" s="46"/>
      <c r="S56" s="47"/>
      <c r="T56" s="47"/>
      <c r="U56" s="46"/>
      <c r="V56" s="47"/>
      <c r="W56" s="47"/>
      <c r="X56" s="59">
        <v>283.92</v>
      </c>
      <c r="Y56" s="59">
        <v>8801.52</v>
      </c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</row>
    <row r="57" spans="1:37" ht="39.6" x14ac:dyDescent="0.25">
      <c r="A57" s="46">
        <v>49</v>
      </c>
      <c r="B57" s="46">
        <v>1</v>
      </c>
      <c r="C57" s="46" t="s">
        <v>58</v>
      </c>
      <c r="D57" s="46" t="s">
        <v>58</v>
      </c>
      <c r="E57" s="46" t="s">
        <v>159</v>
      </c>
      <c r="F57" s="57" t="s">
        <v>160</v>
      </c>
      <c r="G57" s="57" t="s">
        <v>79</v>
      </c>
      <c r="H57" s="46" t="s">
        <v>56</v>
      </c>
      <c r="I57" s="57" t="s">
        <v>46</v>
      </c>
      <c r="J57" s="46" t="s">
        <v>57</v>
      </c>
      <c r="K57" s="58">
        <v>31</v>
      </c>
      <c r="L57" s="46"/>
      <c r="M57" s="46"/>
      <c r="N57" s="47"/>
      <c r="O57" s="46"/>
      <c r="P57" s="47">
        <v>31</v>
      </c>
      <c r="Q57" s="47"/>
      <c r="R57" s="46"/>
      <c r="S57" s="47"/>
      <c r="T57" s="47"/>
      <c r="U57" s="46"/>
      <c r="V57" s="47"/>
      <c r="W57" s="47"/>
      <c r="X57" s="59">
        <v>306.06</v>
      </c>
      <c r="Y57" s="59">
        <v>9487.86</v>
      </c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</row>
    <row r="58" spans="1:37" ht="39.6" x14ac:dyDescent="0.25">
      <c r="A58" s="46">
        <v>50</v>
      </c>
      <c r="B58" s="46">
        <v>1</v>
      </c>
      <c r="C58" s="46" t="s">
        <v>58</v>
      </c>
      <c r="D58" s="46" t="s">
        <v>58</v>
      </c>
      <c r="E58" s="46" t="s">
        <v>161</v>
      </c>
      <c r="F58" s="57" t="s">
        <v>162</v>
      </c>
      <c r="G58" s="57" t="s">
        <v>79</v>
      </c>
      <c r="H58" s="46" t="s">
        <v>56</v>
      </c>
      <c r="I58" s="57" t="s">
        <v>46</v>
      </c>
      <c r="J58" s="46" t="s">
        <v>57</v>
      </c>
      <c r="K58" s="58">
        <v>5</v>
      </c>
      <c r="L58" s="46"/>
      <c r="M58" s="46"/>
      <c r="N58" s="47"/>
      <c r="O58" s="46"/>
      <c r="P58" s="47">
        <v>5</v>
      </c>
      <c r="Q58" s="47"/>
      <c r="R58" s="46"/>
      <c r="S58" s="47"/>
      <c r="T58" s="47"/>
      <c r="U58" s="46"/>
      <c r="V58" s="47"/>
      <c r="W58" s="47"/>
      <c r="X58" s="59">
        <v>422.69</v>
      </c>
      <c r="Y58" s="59">
        <v>2113.4499999999998</v>
      </c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</row>
    <row r="59" spans="1:37" ht="39.6" x14ac:dyDescent="0.25">
      <c r="A59" s="46">
        <v>51</v>
      </c>
      <c r="B59" s="46">
        <v>1</v>
      </c>
      <c r="C59" s="46" t="s">
        <v>58</v>
      </c>
      <c r="D59" s="46" t="s">
        <v>58</v>
      </c>
      <c r="E59" s="46" t="s">
        <v>163</v>
      </c>
      <c r="F59" s="57" t="s">
        <v>164</v>
      </c>
      <c r="G59" s="57" t="s">
        <v>79</v>
      </c>
      <c r="H59" s="46" t="s">
        <v>56</v>
      </c>
      <c r="I59" s="57" t="s">
        <v>46</v>
      </c>
      <c r="J59" s="46" t="s">
        <v>57</v>
      </c>
      <c r="K59" s="58">
        <v>2</v>
      </c>
      <c r="L59" s="46"/>
      <c r="M59" s="46"/>
      <c r="N59" s="47"/>
      <c r="O59" s="46"/>
      <c r="P59" s="47">
        <v>2</v>
      </c>
      <c r="Q59" s="47"/>
      <c r="R59" s="46"/>
      <c r="S59" s="47"/>
      <c r="T59" s="47"/>
      <c r="U59" s="46"/>
      <c r="V59" s="47"/>
      <c r="W59" s="47"/>
      <c r="X59" s="59">
        <v>485.82</v>
      </c>
      <c r="Y59" s="59">
        <v>971.64</v>
      </c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</row>
    <row r="60" spans="1:37" ht="39.6" x14ac:dyDescent="0.25">
      <c r="A60" s="46">
        <v>52</v>
      </c>
      <c r="B60" s="46">
        <v>1</v>
      </c>
      <c r="C60" s="46" t="s">
        <v>58</v>
      </c>
      <c r="D60" s="46" t="s">
        <v>58</v>
      </c>
      <c r="E60" s="46" t="s">
        <v>165</v>
      </c>
      <c r="F60" s="57" t="s">
        <v>166</v>
      </c>
      <c r="G60" s="57" t="s">
        <v>70</v>
      </c>
      <c r="H60" s="46" t="s">
        <v>56</v>
      </c>
      <c r="I60" s="57" t="s">
        <v>46</v>
      </c>
      <c r="J60" s="46" t="s">
        <v>57</v>
      </c>
      <c r="K60" s="58">
        <v>30</v>
      </c>
      <c r="L60" s="46"/>
      <c r="M60" s="46"/>
      <c r="N60" s="47"/>
      <c r="O60" s="46"/>
      <c r="P60" s="47">
        <v>30</v>
      </c>
      <c r="Q60" s="47"/>
      <c r="R60" s="46"/>
      <c r="S60" s="47"/>
      <c r="T60" s="47"/>
      <c r="U60" s="46"/>
      <c r="V60" s="47"/>
      <c r="W60" s="47"/>
      <c r="X60" s="59">
        <v>28.32</v>
      </c>
      <c r="Y60" s="59">
        <v>849.6</v>
      </c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</row>
    <row r="61" spans="1:37" ht="39.6" x14ac:dyDescent="0.25">
      <c r="A61" s="46">
        <v>53</v>
      </c>
      <c r="B61" s="46">
        <v>1</v>
      </c>
      <c r="C61" s="46" t="s">
        <v>58</v>
      </c>
      <c r="D61" s="46" t="s">
        <v>58</v>
      </c>
      <c r="E61" s="46" t="s">
        <v>167</v>
      </c>
      <c r="F61" s="57" t="s">
        <v>168</v>
      </c>
      <c r="G61" s="57" t="s">
        <v>70</v>
      </c>
      <c r="H61" s="46" t="s">
        <v>56</v>
      </c>
      <c r="I61" s="57" t="s">
        <v>46</v>
      </c>
      <c r="J61" s="46" t="s">
        <v>57</v>
      </c>
      <c r="K61" s="58">
        <v>50</v>
      </c>
      <c r="L61" s="46"/>
      <c r="M61" s="46"/>
      <c r="N61" s="47"/>
      <c r="O61" s="46"/>
      <c r="P61" s="47">
        <v>50</v>
      </c>
      <c r="Q61" s="47"/>
      <c r="R61" s="46"/>
      <c r="S61" s="47"/>
      <c r="T61" s="47"/>
      <c r="U61" s="46"/>
      <c r="V61" s="47"/>
      <c r="W61" s="47"/>
      <c r="X61" s="59">
        <v>51.33</v>
      </c>
      <c r="Y61" s="59">
        <v>2566.5</v>
      </c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</row>
    <row r="62" spans="1:37" ht="39.6" x14ac:dyDescent="0.25">
      <c r="A62" s="46">
        <v>54</v>
      </c>
      <c r="B62" s="46">
        <v>1</v>
      </c>
      <c r="C62" s="46" t="s">
        <v>58</v>
      </c>
      <c r="D62" s="46" t="s">
        <v>58</v>
      </c>
      <c r="E62" s="46" t="s">
        <v>169</v>
      </c>
      <c r="F62" s="57" t="s">
        <v>170</v>
      </c>
      <c r="G62" s="57" t="s">
        <v>70</v>
      </c>
      <c r="H62" s="46" t="s">
        <v>56</v>
      </c>
      <c r="I62" s="57" t="s">
        <v>46</v>
      </c>
      <c r="J62" s="46" t="s">
        <v>57</v>
      </c>
      <c r="K62" s="58">
        <v>50</v>
      </c>
      <c r="L62" s="46"/>
      <c r="M62" s="46"/>
      <c r="N62" s="47"/>
      <c r="O62" s="46"/>
      <c r="P62" s="47">
        <v>50</v>
      </c>
      <c r="Q62" s="47"/>
      <c r="R62" s="46"/>
      <c r="S62" s="47"/>
      <c r="T62" s="47"/>
      <c r="U62" s="46"/>
      <c r="V62" s="47"/>
      <c r="W62" s="47"/>
      <c r="X62" s="59">
        <v>32.36</v>
      </c>
      <c r="Y62" s="59">
        <v>1618</v>
      </c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</row>
    <row r="63" spans="1:37" ht="39.6" x14ac:dyDescent="0.25">
      <c r="A63" s="46">
        <v>55</v>
      </c>
      <c r="B63" s="46">
        <v>1</v>
      </c>
      <c r="C63" s="46" t="s">
        <v>58</v>
      </c>
      <c r="D63" s="46" t="s">
        <v>58</v>
      </c>
      <c r="E63" s="46" t="s">
        <v>171</v>
      </c>
      <c r="F63" s="57" t="s">
        <v>172</v>
      </c>
      <c r="G63" s="57" t="s">
        <v>70</v>
      </c>
      <c r="H63" s="46" t="s">
        <v>56</v>
      </c>
      <c r="I63" s="57" t="s">
        <v>46</v>
      </c>
      <c r="J63" s="46" t="s">
        <v>57</v>
      </c>
      <c r="K63" s="58">
        <v>30</v>
      </c>
      <c r="L63" s="46"/>
      <c r="M63" s="46"/>
      <c r="N63" s="47"/>
      <c r="O63" s="46"/>
      <c r="P63" s="47">
        <v>30</v>
      </c>
      <c r="Q63" s="47"/>
      <c r="R63" s="46"/>
      <c r="S63" s="47"/>
      <c r="T63" s="47"/>
      <c r="U63" s="46"/>
      <c r="V63" s="47"/>
      <c r="W63" s="47"/>
      <c r="X63" s="59">
        <v>339.84</v>
      </c>
      <c r="Y63" s="59">
        <v>10195.200000000001</v>
      </c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</row>
    <row r="64" spans="1:37" ht="39.6" x14ac:dyDescent="0.25">
      <c r="A64" s="46">
        <v>56</v>
      </c>
      <c r="B64" s="46">
        <v>1</v>
      </c>
      <c r="C64" s="46" t="s">
        <v>58</v>
      </c>
      <c r="D64" s="46" t="s">
        <v>58</v>
      </c>
      <c r="E64" s="46" t="s">
        <v>173</v>
      </c>
      <c r="F64" s="57" t="s">
        <v>174</v>
      </c>
      <c r="G64" s="57" t="s">
        <v>175</v>
      </c>
      <c r="H64" s="46" t="s">
        <v>56</v>
      </c>
      <c r="I64" s="57" t="s">
        <v>46</v>
      </c>
      <c r="J64" s="46" t="s">
        <v>57</v>
      </c>
      <c r="K64" s="58">
        <v>60</v>
      </c>
      <c r="L64" s="46"/>
      <c r="M64" s="46"/>
      <c r="N64" s="47"/>
      <c r="O64" s="46"/>
      <c r="P64" s="47">
        <v>60</v>
      </c>
      <c r="Q64" s="47"/>
      <c r="R64" s="46"/>
      <c r="S64" s="47"/>
      <c r="T64" s="47"/>
      <c r="U64" s="46"/>
      <c r="V64" s="47"/>
      <c r="W64" s="47"/>
      <c r="X64" s="59">
        <v>755.56</v>
      </c>
      <c r="Y64" s="59">
        <v>45333.599999999999</v>
      </c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</row>
    <row r="65" spans="1:37" ht="39.6" x14ac:dyDescent="0.25">
      <c r="A65" s="46">
        <v>57</v>
      </c>
      <c r="B65" s="46">
        <v>1</v>
      </c>
      <c r="C65" s="46" t="s">
        <v>58</v>
      </c>
      <c r="D65" s="46" t="s">
        <v>58</v>
      </c>
      <c r="E65" s="46" t="s">
        <v>176</v>
      </c>
      <c r="F65" s="57" t="s">
        <v>177</v>
      </c>
      <c r="G65" s="57" t="s">
        <v>175</v>
      </c>
      <c r="H65" s="46" t="s">
        <v>56</v>
      </c>
      <c r="I65" s="57" t="s">
        <v>46</v>
      </c>
      <c r="J65" s="46" t="s">
        <v>57</v>
      </c>
      <c r="K65" s="58">
        <v>40</v>
      </c>
      <c r="L65" s="46"/>
      <c r="M65" s="46"/>
      <c r="N65" s="47"/>
      <c r="O65" s="46"/>
      <c r="P65" s="47">
        <v>40</v>
      </c>
      <c r="Q65" s="47"/>
      <c r="R65" s="46"/>
      <c r="S65" s="47"/>
      <c r="T65" s="47"/>
      <c r="U65" s="46"/>
      <c r="V65" s="47"/>
      <c r="W65" s="47"/>
      <c r="X65" s="59">
        <v>973.08</v>
      </c>
      <c r="Y65" s="59">
        <v>38923.199999999997</v>
      </c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</row>
    <row r="66" spans="1:37" ht="39.6" x14ac:dyDescent="0.25">
      <c r="A66" s="46">
        <v>58</v>
      </c>
      <c r="B66" s="46">
        <v>1</v>
      </c>
      <c r="C66" s="46" t="s">
        <v>58</v>
      </c>
      <c r="D66" s="46" t="s">
        <v>58</v>
      </c>
      <c r="E66" s="46" t="s">
        <v>178</v>
      </c>
      <c r="F66" s="57" t="s">
        <v>179</v>
      </c>
      <c r="G66" s="57" t="s">
        <v>175</v>
      </c>
      <c r="H66" s="46" t="s">
        <v>56</v>
      </c>
      <c r="I66" s="57" t="s">
        <v>46</v>
      </c>
      <c r="J66" s="46" t="s">
        <v>57</v>
      </c>
      <c r="K66" s="58">
        <v>30</v>
      </c>
      <c r="L66" s="46"/>
      <c r="M66" s="46"/>
      <c r="N66" s="47"/>
      <c r="O66" s="46"/>
      <c r="P66" s="47">
        <v>30</v>
      </c>
      <c r="Q66" s="47"/>
      <c r="R66" s="46"/>
      <c r="S66" s="47"/>
      <c r="T66" s="47"/>
      <c r="U66" s="46"/>
      <c r="V66" s="47"/>
      <c r="W66" s="47"/>
      <c r="X66" s="59">
        <v>1426.76</v>
      </c>
      <c r="Y66" s="59">
        <v>42802.8</v>
      </c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</row>
    <row r="67" spans="1:37" ht="39.6" x14ac:dyDescent="0.25">
      <c r="A67" s="46">
        <v>59</v>
      </c>
      <c r="B67" s="46">
        <v>1</v>
      </c>
      <c r="C67" s="46" t="s">
        <v>58</v>
      </c>
      <c r="D67" s="46" t="s">
        <v>58</v>
      </c>
      <c r="E67" s="46" t="s">
        <v>180</v>
      </c>
      <c r="F67" s="57" t="s">
        <v>181</v>
      </c>
      <c r="G67" s="57" t="s">
        <v>175</v>
      </c>
      <c r="H67" s="46" t="s">
        <v>56</v>
      </c>
      <c r="I67" s="57" t="s">
        <v>46</v>
      </c>
      <c r="J67" s="46" t="s">
        <v>57</v>
      </c>
      <c r="K67" s="58">
        <v>5</v>
      </c>
      <c r="L67" s="46"/>
      <c r="M67" s="46"/>
      <c r="N67" s="47"/>
      <c r="O67" s="46"/>
      <c r="P67" s="47">
        <v>5</v>
      </c>
      <c r="Q67" s="47"/>
      <c r="R67" s="46"/>
      <c r="S67" s="47"/>
      <c r="T67" s="47"/>
      <c r="U67" s="46"/>
      <c r="V67" s="47"/>
      <c r="W67" s="47"/>
      <c r="X67" s="59">
        <v>972.38</v>
      </c>
      <c r="Y67" s="59">
        <v>4861.8999999999996</v>
      </c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</row>
    <row r="68" spans="1:37" ht="39.6" x14ac:dyDescent="0.25">
      <c r="A68" s="46">
        <v>60</v>
      </c>
      <c r="B68" s="46">
        <v>1</v>
      </c>
      <c r="C68" s="46" t="s">
        <v>58</v>
      </c>
      <c r="D68" s="46" t="s">
        <v>58</v>
      </c>
      <c r="E68" s="46" t="s">
        <v>182</v>
      </c>
      <c r="F68" s="57" t="s">
        <v>183</v>
      </c>
      <c r="G68" s="57" t="s">
        <v>175</v>
      </c>
      <c r="H68" s="46" t="s">
        <v>56</v>
      </c>
      <c r="I68" s="57" t="s">
        <v>46</v>
      </c>
      <c r="J68" s="46" t="s">
        <v>57</v>
      </c>
      <c r="K68" s="58">
        <v>5</v>
      </c>
      <c r="L68" s="46"/>
      <c r="M68" s="46"/>
      <c r="N68" s="47"/>
      <c r="O68" s="46"/>
      <c r="P68" s="47">
        <v>5</v>
      </c>
      <c r="Q68" s="47"/>
      <c r="R68" s="46"/>
      <c r="S68" s="47"/>
      <c r="T68" s="47"/>
      <c r="U68" s="46"/>
      <c r="V68" s="47"/>
      <c r="W68" s="47"/>
      <c r="X68" s="59">
        <v>320.62</v>
      </c>
      <c r="Y68" s="59">
        <v>1603.1</v>
      </c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</row>
    <row r="69" spans="1:37" ht="39.6" x14ac:dyDescent="0.25">
      <c r="A69" s="46">
        <v>61</v>
      </c>
      <c r="B69" s="46">
        <v>1</v>
      </c>
      <c r="C69" s="46" t="s">
        <v>58</v>
      </c>
      <c r="D69" s="46" t="s">
        <v>58</v>
      </c>
      <c r="E69" s="46" t="s">
        <v>184</v>
      </c>
      <c r="F69" s="57" t="s">
        <v>185</v>
      </c>
      <c r="G69" s="57" t="s">
        <v>186</v>
      </c>
      <c r="H69" s="46" t="s">
        <v>56</v>
      </c>
      <c r="I69" s="57" t="s">
        <v>46</v>
      </c>
      <c r="J69" s="46" t="s">
        <v>57</v>
      </c>
      <c r="K69" s="58">
        <v>1</v>
      </c>
      <c r="L69" s="46"/>
      <c r="M69" s="46"/>
      <c r="N69" s="47"/>
      <c r="O69" s="46"/>
      <c r="P69" s="47">
        <v>1</v>
      </c>
      <c r="Q69" s="47"/>
      <c r="R69" s="46"/>
      <c r="S69" s="47"/>
      <c r="T69" s="47"/>
      <c r="U69" s="46"/>
      <c r="V69" s="47"/>
      <c r="W69" s="47"/>
      <c r="X69" s="59">
        <v>13115.92</v>
      </c>
      <c r="Y69" s="59">
        <v>13115.92</v>
      </c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</row>
    <row r="70" spans="1:37" ht="52.8" x14ac:dyDescent="0.25">
      <c r="A70" s="46">
        <v>62</v>
      </c>
      <c r="B70" s="46">
        <v>1</v>
      </c>
      <c r="C70" s="46" t="s">
        <v>58</v>
      </c>
      <c r="D70" s="46" t="s">
        <v>58</v>
      </c>
      <c r="E70" s="46" t="s">
        <v>187</v>
      </c>
      <c r="F70" s="57" t="s">
        <v>188</v>
      </c>
      <c r="G70" s="57" t="s">
        <v>189</v>
      </c>
      <c r="H70" s="46" t="s">
        <v>56</v>
      </c>
      <c r="I70" s="57" t="s">
        <v>46</v>
      </c>
      <c r="J70" s="46" t="s">
        <v>57</v>
      </c>
      <c r="K70" s="58">
        <v>20</v>
      </c>
      <c r="L70" s="46"/>
      <c r="M70" s="46"/>
      <c r="N70" s="47"/>
      <c r="O70" s="46"/>
      <c r="P70" s="47">
        <v>20</v>
      </c>
      <c r="Q70" s="47"/>
      <c r="R70" s="46"/>
      <c r="S70" s="47"/>
      <c r="T70" s="47"/>
      <c r="U70" s="46"/>
      <c r="V70" s="47"/>
      <c r="W70" s="47"/>
      <c r="X70" s="59">
        <v>410.51</v>
      </c>
      <c r="Y70" s="59">
        <v>8210.2000000000007</v>
      </c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</row>
    <row r="71" spans="1:37" ht="39.6" x14ac:dyDescent="0.25">
      <c r="A71" s="46">
        <v>63</v>
      </c>
      <c r="B71" s="46">
        <v>1</v>
      </c>
      <c r="C71" s="46" t="s">
        <v>58</v>
      </c>
      <c r="D71" s="46" t="s">
        <v>58</v>
      </c>
      <c r="E71" s="46" t="s">
        <v>190</v>
      </c>
      <c r="F71" s="57" t="s">
        <v>191</v>
      </c>
      <c r="G71" s="57" t="s">
        <v>189</v>
      </c>
      <c r="H71" s="46" t="s">
        <v>56</v>
      </c>
      <c r="I71" s="57" t="s">
        <v>46</v>
      </c>
      <c r="J71" s="46" t="s">
        <v>57</v>
      </c>
      <c r="K71" s="58">
        <v>100</v>
      </c>
      <c r="L71" s="46"/>
      <c r="M71" s="46"/>
      <c r="N71" s="47"/>
      <c r="O71" s="46"/>
      <c r="P71" s="47">
        <v>100</v>
      </c>
      <c r="Q71" s="47"/>
      <c r="R71" s="46"/>
      <c r="S71" s="47"/>
      <c r="T71" s="47"/>
      <c r="U71" s="46"/>
      <c r="V71" s="47"/>
      <c r="W71" s="47"/>
      <c r="X71" s="59">
        <v>316.02999999999997</v>
      </c>
      <c r="Y71" s="59">
        <v>31603</v>
      </c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</row>
    <row r="72" spans="1:37" ht="52.8" x14ac:dyDescent="0.25">
      <c r="A72" s="46">
        <v>64</v>
      </c>
      <c r="B72" s="46">
        <v>1</v>
      </c>
      <c r="C72" s="46" t="s">
        <v>58</v>
      </c>
      <c r="D72" s="46" t="s">
        <v>58</v>
      </c>
      <c r="E72" s="46" t="s">
        <v>192</v>
      </c>
      <c r="F72" s="57" t="s">
        <v>193</v>
      </c>
      <c r="G72" s="57" t="s">
        <v>189</v>
      </c>
      <c r="H72" s="46" t="s">
        <v>56</v>
      </c>
      <c r="I72" s="57" t="s">
        <v>46</v>
      </c>
      <c r="J72" s="46" t="s">
        <v>57</v>
      </c>
      <c r="K72" s="58">
        <v>35</v>
      </c>
      <c r="L72" s="46"/>
      <c r="M72" s="46"/>
      <c r="N72" s="47"/>
      <c r="O72" s="46"/>
      <c r="P72" s="47">
        <v>35</v>
      </c>
      <c r="Q72" s="47"/>
      <c r="R72" s="46"/>
      <c r="S72" s="47"/>
      <c r="T72" s="47"/>
      <c r="U72" s="46"/>
      <c r="V72" s="47"/>
      <c r="W72" s="47"/>
      <c r="X72" s="59">
        <v>517.78</v>
      </c>
      <c r="Y72" s="59">
        <v>18122.3</v>
      </c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</row>
    <row r="73" spans="1:37" ht="39.6" x14ac:dyDescent="0.25">
      <c r="A73" s="46">
        <v>65</v>
      </c>
      <c r="B73" s="46">
        <v>1</v>
      </c>
      <c r="C73" s="46" t="s">
        <v>58</v>
      </c>
      <c r="D73" s="46" t="s">
        <v>58</v>
      </c>
      <c r="E73" s="46" t="s">
        <v>194</v>
      </c>
      <c r="F73" s="57" t="s">
        <v>195</v>
      </c>
      <c r="G73" s="57" t="s">
        <v>196</v>
      </c>
      <c r="H73" s="46" t="s">
        <v>56</v>
      </c>
      <c r="I73" s="57" t="s">
        <v>46</v>
      </c>
      <c r="J73" s="46" t="s">
        <v>57</v>
      </c>
      <c r="K73" s="58">
        <v>20</v>
      </c>
      <c r="L73" s="46"/>
      <c r="M73" s="46"/>
      <c r="N73" s="47"/>
      <c r="O73" s="46"/>
      <c r="P73" s="47">
        <v>20</v>
      </c>
      <c r="Q73" s="47"/>
      <c r="R73" s="46"/>
      <c r="S73" s="47"/>
      <c r="T73" s="47"/>
      <c r="U73" s="46"/>
      <c r="V73" s="47"/>
      <c r="W73" s="47"/>
      <c r="X73" s="59">
        <v>301.77999999999997</v>
      </c>
      <c r="Y73" s="59">
        <v>6035.6</v>
      </c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</row>
    <row r="74" spans="1:37" ht="39.6" x14ac:dyDescent="0.25">
      <c r="A74" s="46">
        <v>66</v>
      </c>
      <c r="B74" s="46">
        <v>1</v>
      </c>
      <c r="C74" s="46" t="s">
        <v>58</v>
      </c>
      <c r="D74" s="46" t="s">
        <v>58</v>
      </c>
      <c r="E74" s="46" t="s">
        <v>197</v>
      </c>
      <c r="F74" s="57" t="s">
        <v>198</v>
      </c>
      <c r="G74" s="57" t="s">
        <v>189</v>
      </c>
      <c r="H74" s="46" t="s">
        <v>56</v>
      </c>
      <c r="I74" s="57" t="s">
        <v>46</v>
      </c>
      <c r="J74" s="46" t="s">
        <v>57</v>
      </c>
      <c r="K74" s="58">
        <v>320</v>
      </c>
      <c r="L74" s="46"/>
      <c r="M74" s="46"/>
      <c r="N74" s="47"/>
      <c r="O74" s="46"/>
      <c r="P74" s="47">
        <v>320</v>
      </c>
      <c r="Q74" s="47"/>
      <c r="R74" s="46"/>
      <c r="S74" s="47"/>
      <c r="T74" s="47"/>
      <c r="U74" s="46"/>
      <c r="V74" s="47"/>
      <c r="W74" s="47"/>
      <c r="X74" s="59">
        <v>10.17</v>
      </c>
      <c r="Y74" s="59">
        <v>3254.4</v>
      </c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</row>
    <row r="75" spans="1:37" ht="39.6" x14ac:dyDescent="0.25">
      <c r="A75" s="46">
        <v>67</v>
      </c>
      <c r="B75" s="46">
        <v>1</v>
      </c>
      <c r="C75" s="46" t="s">
        <v>58</v>
      </c>
      <c r="D75" s="46" t="s">
        <v>58</v>
      </c>
      <c r="E75" s="46" t="s">
        <v>199</v>
      </c>
      <c r="F75" s="57" t="s">
        <v>200</v>
      </c>
      <c r="G75" s="57" t="s">
        <v>201</v>
      </c>
      <c r="H75" s="46" t="s">
        <v>56</v>
      </c>
      <c r="I75" s="57" t="s">
        <v>46</v>
      </c>
      <c r="J75" s="46" t="s">
        <v>57</v>
      </c>
      <c r="K75" s="58">
        <v>30</v>
      </c>
      <c r="L75" s="46"/>
      <c r="M75" s="46"/>
      <c r="N75" s="47"/>
      <c r="O75" s="46"/>
      <c r="P75" s="47">
        <v>30</v>
      </c>
      <c r="Q75" s="47"/>
      <c r="R75" s="46"/>
      <c r="S75" s="47"/>
      <c r="T75" s="47"/>
      <c r="U75" s="46"/>
      <c r="V75" s="47"/>
      <c r="W75" s="47"/>
      <c r="X75" s="59">
        <v>377.87</v>
      </c>
      <c r="Y75" s="59">
        <v>11336.1</v>
      </c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</row>
    <row r="76" spans="1:37" ht="39.6" x14ac:dyDescent="0.25">
      <c r="A76" s="46">
        <v>68</v>
      </c>
      <c r="B76" s="46">
        <v>1</v>
      </c>
      <c r="C76" s="46" t="s">
        <v>58</v>
      </c>
      <c r="D76" s="46" t="s">
        <v>58</v>
      </c>
      <c r="E76" s="46" t="s">
        <v>202</v>
      </c>
      <c r="F76" s="57" t="s">
        <v>203</v>
      </c>
      <c r="G76" s="57" t="s">
        <v>201</v>
      </c>
      <c r="H76" s="46" t="s">
        <v>56</v>
      </c>
      <c r="I76" s="57" t="s">
        <v>46</v>
      </c>
      <c r="J76" s="46" t="s">
        <v>57</v>
      </c>
      <c r="K76" s="58">
        <v>65</v>
      </c>
      <c r="L76" s="46"/>
      <c r="M76" s="46"/>
      <c r="N76" s="47"/>
      <c r="O76" s="46"/>
      <c r="P76" s="47">
        <v>65</v>
      </c>
      <c r="Q76" s="47"/>
      <c r="R76" s="46"/>
      <c r="S76" s="47"/>
      <c r="T76" s="47"/>
      <c r="U76" s="46"/>
      <c r="V76" s="47"/>
      <c r="W76" s="47"/>
      <c r="X76" s="59">
        <v>150.44999999999999</v>
      </c>
      <c r="Y76" s="59">
        <v>9779.25</v>
      </c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</row>
    <row r="77" spans="1:37" ht="52.8" x14ac:dyDescent="0.25">
      <c r="A77" s="46">
        <v>69</v>
      </c>
      <c r="B77" s="46">
        <v>1</v>
      </c>
      <c r="C77" s="46" t="s">
        <v>58</v>
      </c>
      <c r="D77" s="46" t="s">
        <v>58</v>
      </c>
      <c r="E77" s="46" t="s">
        <v>204</v>
      </c>
      <c r="F77" s="57" t="s">
        <v>205</v>
      </c>
      <c r="G77" s="57" t="s">
        <v>201</v>
      </c>
      <c r="H77" s="46" t="s">
        <v>56</v>
      </c>
      <c r="I77" s="57" t="s">
        <v>46</v>
      </c>
      <c r="J77" s="46" t="s">
        <v>57</v>
      </c>
      <c r="K77" s="58">
        <v>6</v>
      </c>
      <c r="L77" s="46"/>
      <c r="M77" s="46"/>
      <c r="N77" s="47"/>
      <c r="O77" s="46"/>
      <c r="P77" s="47">
        <v>6</v>
      </c>
      <c r="Q77" s="47"/>
      <c r="R77" s="46"/>
      <c r="S77" s="47"/>
      <c r="T77" s="47"/>
      <c r="U77" s="46"/>
      <c r="V77" s="47"/>
      <c r="W77" s="47"/>
      <c r="X77" s="59">
        <v>1273.46</v>
      </c>
      <c r="Y77" s="59">
        <v>7640.76</v>
      </c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</row>
    <row r="78" spans="1:37" ht="39.6" x14ac:dyDescent="0.25">
      <c r="A78" s="46">
        <v>70</v>
      </c>
      <c r="B78" s="46">
        <v>1</v>
      </c>
      <c r="C78" s="46" t="s">
        <v>58</v>
      </c>
      <c r="D78" s="46" t="s">
        <v>58</v>
      </c>
      <c r="E78" s="46" t="s">
        <v>206</v>
      </c>
      <c r="F78" s="57" t="s">
        <v>207</v>
      </c>
      <c r="G78" s="57" t="s">
        <v>175</v>
      </c>
      <c r="H78" s="46" t="s">
        <v>56</v>
      </c>
      <c r="I78" s="57" t="s">
        <v>46</v>
      </c>
      <c r="J78" s="46" t="s">
        <v>57</v>
      </c>
      <c r="K78" s="58">
        <v>5</v>
      </c>
      <c r="L78" s="46"/>
      <c r="M78" s="46"/>
      <c r="N78" s="47"/>
      <c r="O78" s="46"/>
      <c r="P78" s="47">
        <v>5</v>
      </c>
      <c r="Q78" s="47"/>
      <c r="R78" s="46"/>
      <c r="S78" s="47"/>
      <c r="T78" s="47"/>
      <c r="U78" s="46"/>
      <c r="V78" s="47"/>
      <c r="W78" s="47"/>
      <c r="X78" s="59">
        <v>67.040000000000006</v>
      </c>
      <c r="Y78" s="59">
        <v>335.2</v>
      </c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</row>
    <row r="79" spans="1:37" ht="39.6" x14ac:dyDescent="0.25">
      <c r="A79" s="46">
        <v>71</v>
      </c>
      <c r="B79" s="46">
        <v>1</v>
      </c>
      <c r="C79" s="46" t="s">
        <v>58</v>
      </c>
      <c r="D79" s="46" t="s">
        <v>58</v>
      </c>
      <c r="E79" s="46" t="s">
        <v>208</v>
      </c>
      <c r="F79" s="57" t="s">
        <v>209</v>
      </c>
      <c r="G79" s="57" t="s">
        <v>175</v>
      </c>
      <c r="H79" s="46" t="s">
        <v>56</v>
      </c>
      <c r="I79" s="57" t="s">
        <v>46</v>
      </c>
      <c r="J79" s="46" t="s">
        <v>57</v>
      </c>
      <c r="K79" s="58">
        <v>53</v>
      </c>
      <c r="L79" s="46"/>
      <c r="M79" s="46"/>
      <c r="N79" s="47"/>
      <c r="O79" s="46"/>
      <c r="P79" s="47">
        <v>53</v>
      </c>
      <c r="Q79" s="47"/>
      <c r="R79" s="46"/>
      <c r="S79" s="47"/>
      <c r="T79" s="47"/>
      <c r="U79" s="46"/>
      <c r="V79" s="47"/>
      <c r="W79" s="47"/>
      <c r="X79" s="59">
        <v>751.7</v>
      </c>
      <c r="Y79" s="59">
        <v>39840.1</v>
      </c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</row>
    <row r="80" spans="1:37" ht="39.6" x14ac:dyDescent="0.25">
      <c r="A80" s="46">
        <v>72</v>
      </c>
      <c r="B80" s="46">
        <v>1</v>
      </c>
      <c r="C80" s="46" t="s">
        <v>58</v>
      </c>
      <c r="D80" s="46" t="s">
        <v>58</v>
      </c>
      <c r="E80" s="46" t="s">
        <v>210</v>
      </c>
      <c r="F80" s="57" t="s">
        <v>211</v>
      </c>
      <c r="G80" s="57" t="s">
        <v>175</v>
      </c>
      <c r="H80" s="46" t="s">
        <v>56</v>
      </c>
      <c r="I80" s="57" t="s">
        <v>46</v>
      </c>
      <c r="J80" s="46" t="s">
        <v>57</v>
      </c>
      <c r="K80" s="58">
        <v>10</v>
      </c>
      <c r="L80" s="46"/>
      <c r="M80" s="46"/>
      <c r="N80" s="47"/>
      <c r="O80" s="46"/>
      <c r="P80" s="47">
        <v>10</v>
      </c>
      <c r="Q80" s="47"/>
      <c r="R80" s="46"/>
      <c r="S80" s="47"/>
      <c r="T80" s="47"/>
      <c r="U80" s="46"/>
      <c r="V80" s="47"/>
      <c r="W80" s="47"/>
      <c r="X80" s="59">
        <v>696.62</v>
      </c>
      <c r="Y80" s="59">
        <v>6966.2</v>
      </c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</row>
    <row r="81" spans="1:37" ht="39.6" x14ac:dyDescent="0.25">
      <c r="A81" s="46">
        <v>73</v>
      </c>
      <c r="B81" s="46">
        <v>1</v>
      </c>
      <c r="C81" s="46" t="s">
        <v>58</v>
      </c>
      <c r="D81" s="46" t="s">
        <v>58</v>
      </c>
      <c r="E81" s="46" t="s">
        <v>212</v>
      </c>
      <c r="F81" s="57" t="s">
        <v>213</v>
      </c>
      <c r="G81" s="57" t="s">
        <v>175</v>
      </c>
      <c r="H81" s="46" t="s">
        <v>56</v>
      </c>
      <c r="I81" s="57" t="s">
        <v>46</v>
      </c>
      <c r="J81" s="46" t="s">
        <v>57</v>
      </c>
      <c r="K81" s="58">
        <v>30</v>
      </c>
      <c r="L81" s="46"/>
      <c r="M81" s="46"/>
      <c r="N81" s="47"/>
      <c r="O81" s="46"/>
      <c r="P81" s="47">
        <v>30</v>
      </c>
      <c r="Q81" s="47"/>
      <c r="R81" s="46"/>
      <c r="S81" s="47"/>
      <c r="T81" s="47"/>
      <c r="U81" s="46"/>
      <c r="V81" s="47"/>
      <c r="W81" s="47"/>
      <c r="X81" s="59">
        <v>107.98</v>
      </c>
      <c r="Y81" s="59">
        <v>3239.4</v>
      </c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</row>
    <row r="82" spans="1:37" ht="39.6" x14ac:dyDescent="0.25">
      <c r="A82" s="46">
        <v>74</v>
      </c>
      <c r="B82" s="46">
        <v>1</v>
      </c>
      <c r="C82" s="46" t="s">
        <v>58</v>
      </c>
      <c r="D82" s="46" t="s">
        <v>58</v>
      </c>
      <c r="E82" s="46" t="s">
        <v>206</v>
      </c>
      <c r="F82" s="57" t="s">
        <v>214</v>
      </c>
      <c r="G82" s="57" t="s">
        <v>175</v>
      </c>
      <c r="H82" s="46" t="s">
        <v>56</v>
      </c>
      <c r="I82" s="57" t="s">
        <v>46</v>
      </c>
      <c r="J82" s="46" t="s">
        <v>57</v>
      </c>
      <c r="K82" s="58">
        <v>55</v>
      </c>
      <c r="L82" s="46"/>
      <c r="M82" s="46"/>
      <c r="N82" s="47"/>
      <c r="O82" s="46"/>
      <c r="P82" s="47">
        <v>55</v>
      </c>
      <c r="Q82" s="47"/>
      <c r="R82" s="46"/>
      <c r="S82" s="47"/>
      <c r="T82" s="47"/>
      <c r="U82" s="46"/>
      <c r="V82" s="47"/>
      <c r="W82" s="47"/>
      <c r="X82" s="59">
        <v>112.84</v>
      </c>
      <c r="Y82" s="59">
        <v>6206.2</v>
      </c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</row>
    <row r="83" spans="1:37" ht="39.6" x14ac:dyDescent="0.25">
      <c r="A83" s="46">
        <v>75</v>
      </c>
      <c r="B83" s="46">
        <v>1</v>
      </c>
      <c r="C83" s="46" t="s">
        <v>58</v>
      </c>
      <c r="D83" s="46" t="s">
        <v>58</v>
      </c>
      <c r="E83" s="46" t="s">
        <v>206</v>
      </c>
      <c r="F83" s="57" t="s">
        <v>215</v>
      </c>
      <c r="G83" s="57" t="s">
        <v>175</v>
      </c>
      <c r="H83" s="46" t="s">
        <v>56</v>
      </c>
      <c r="I83" s="57" t="s">
        <v>46</v>
      </c>
      <c r="J83" s="46" t="s">
        <v>57</v>
      </c>
      <c r="K83" s="58">
        <v>35</v>
      </c>
      <c r="L83" s="46"/>
      <c r="M83" s="46"/>
      <c r="N83" s="47"/>
      <c r="O83" s="46"/>
      <c r="P83" s="47">
        <v>35</v>
      </c>
      <c r="Q83" s="47"/>
      <c r="R83" s="46"/>
      <c r="S83" s="47"/>
      <c r="T83" s="47"/>
      <c r="U83" s="46"/>
      <c r="V83" s="47"/>
      <c r="W83" s="47"/>
      <c r="X83" s="59">
        <v>162.07</v>
      </c>
      <c r="Y83" s="59">
        <v>5672.45</v>
      </c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</row>
    <row r="84" spans="1:37" ht="20.25" customHeight="1" x14ac:dyDescent="0.25">
      <c r="A84" s="56" t="s">
        <v>51</v>
      </c>
      <c r="B84" s="56"/>
      <c r="C84" s="56"/>
      <c r="D84" s="56"/>
      <c r="E84" s="56"/>
      <c r="F84" s="56"/>
      <c r="G84" s="56"/>
      <c r="H84" s="56"/>
      <c r="I84" s="56"/>
      <c r="J84" s="56"/>
      <c r="K84" s="40">
        <f>SUM(K9:K83)</f>
        <v>1974</v>
      </c>
      <c r="L84" s="40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1"/>
      <c r="X84" s="35"/>
      <c r="Y84" s="36">
        <v>773007.43999999983</v>
      </c>
      <c r="Z84" s="2"/>
      <c r="AA84" s="2"/>
      <c r="AB84" s="2"/>
      <c r="AC84" s="2"/>
      <c r="AD84" s="2"/>
      <c r="AE84" s="32"/>
      <c r="AF84" s="7">
        <f>SUM(AF9:AF83)</f>
        <v>0</v>
      </c>
      <c r="AG84" s="7"/>
      <c r="AH84" s="7">
        <f>SUM(AH9:AH83)</f>
        <v>0</v>
      </c>
      <c r="AI84" s="7"/>
      <c r="AJ84" s="7"/>
      <c r="AK84" s="7"/>
    </row>
    <row r="85" spans="1:37" ht="18" customHeight="1" x14ac:dyDescent="0.25"/>
    <row r="86" spans="1:37" ht="45" customHeight="1" x14ac:dyDescent="0.25">
      <c r="A86" s="51" t="s">
        <v>36</v>
      </c>
      <c r="B86" s="51"/>
      <c r="C86" s="51"/>
      <c r="D86" s="51"/>
      <c r="E86" s="54" t="s">
        <v>38</v>
      </c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37"/>
      <c r="AJ86" s="37"/>
      <c r="AK86" s="28"/>
    </row>
    <row r="87" spans="1:37" ht="156" customHeight="1" x14ac:dyDescent="0.25">
      <c r="A87" s="51" t="s">
        <v>39</v>
      </c>
      <c r="B87" s="51"/>
      <c r="C87" s="51"/>
      <c r="D87" s="51"/>
      <c r="E87" s="52" t="s">
        <v>55</v>
      </c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38"/>
      <c r="AJ87" s="38"/>
      <c r="AK87" s="29"/>
    </row>
    <row r="88" spans="1:37" x14ac:dyDescent="0.25">
      <c r="D88" s="1"/>
      <c r="E88" s="1"/>
      <c r="F88"/>
      <c r="G88"/>
      <c r="H88"/>
      <c r="I88"/>
      <c r="J88"/>
    </row>
    <row r="89" spans="1:37" ht="15.6" x14ac:dyDescent="0.3">
      <c r="C89" s="45"/>
      <c r="D89" s="45"/>
      <c r="E89" s="15"/>
      <c r="F89" s="14"/>
      <c r="G89" s="14"/>
      <c r="H89" s="14"/>
      <c r="I89" s="14"/>
      <c r="J89"/>
    </row>
    <row r="90" spans="1:37" ht="8.25" customHeight="1" x14ac:dyDescent="0.25">
      <c r="C90" s="14"/>
      <c r="D90" s="16"/>
      <c r="E90" s="17"/>
      <c r="F90" s="18"/>
      <c r="G90" s="19"/>
      <c r="H90" s="19"/>
      <c r="I90" s="19"/>
      <c r="J90"/>
    </row>
    <row r="91" spans="1:37" ht="12.75" customHeight="1" x14ac:dyDescent="0.25">
      <c r="C91" s="14"/>
      <c r="D91" s="48"/>
      <c r="E91" s="48"/>
      <c r="F91" s="48"/>
      <c r="G91" s="20" t="s">
        <v>29</v>
      </c>
      <c r="H91" s="21"/>
      <c r="I91" s="15"/>
      <c r="J91"/>
    </row>
    <row r="92" spans="1:37" ht="7.5" customHeight="1" x14ac:dyDescent="0.25">
      <c r="C92" s="14"/>
      <c r="D92" s="22"/>
      <c r="E92" s="14"/>
      <c r="F92" s="15"/>
      <c r="G92" s="15"/>
      <c r="H92" s="20"/>
      <c r="I92" s="23"/>
      <c r="J92"/>
    </row>
    <row r="93" spans="1:37" ht="13.5" customHeight="1" x14ac:dyDescent="0.25">
      <c r="C93" s="14"/>
      <c r="D93" s="48"/>
      <c r="E93" s="48"/>
      <c r="F93" s="48"/>
      <c r="G93" s="20" t="s">
        <v>30</v>
      </c>
      <c r="H93" s="20"/>
      <c r="I93" s="23"/>
      <c r="J93"/>
    </row>
    <row r="94" spans="1:37" ht="13.8" x14ac:dyDescent="0.25">
      <c r="C94" s="14"/>
      <c r="D94" s="16"/>
      <c r="E94" s="14"/>
      <c r="F94" s="15"/>
      <c r="G94" s="19"/>
      <c r="H94" s="19"/>
      <c r="I94" s="19"/>
      <c r="J94"/>
    </row>
    <row r="95" spans="1:37" ht="13.5" customHeight="1" x14ac:dyDescent="0.25">
      <c r="C95" s="14"/>
      <c r="D95" s="48"/>
      <c r="E95" s="48"/>
      <c r="F95" s="48"/>
      <c r="G95" s="24" t="s">
        <v>31</v>
      </c>
      <c r="H95" s="19"/>
      <c r="I95" s="19"/>
      <c r="J95"/>
    </row>
    <row r="96" spans="1:37" ht="13.8" x14ac:dyDescent="0.25">
      <c r="C96" s="14"/>
      <c r="D96" s="16"/>
      <c r="E96" s="25"/>
      <c r="F96" s="18"/>
      <c r="G96" s="19"/>
      <c r="H96" s="19"/>
      <c r="I96" s="19"/>
      <c r="J96"/>
    </row>
    <row r="97" spans="3:10" ht="13.8" x14ac:dyDescent="0.25">
      <c r="C97" s="14"/>
      <c r="D97" s="16"/>
      <c r="E97" s="25"/>
      <c r="F97" s="18"/>
      <c r="G97" s="19"/>
      <c r="H97" s="19"/>
      <c r="I97" s="19"/>
      <c r="J97"/>
    </row>
    <row r="98" spans="3:10" ht="13.8" x14ac:dyDescent="0.25">
      <c r="C98" s="14" t="s">
        <v>32</v>
      </c>
      <c r="D98" s="16"/>
      <c r="E98" s="26"/>
      <c r="F98" s="19"/>
      <c r="G98" s="19"/>
      <c r="H98" s="19"/>
      <c r="I98" s="19"/>
      <c r="J98"/>
    </row>
    <row r="99" spans="3:10" ht="13.8" x14ac:dyDescent="0.25">
      <c r="C99" s="14"/>
      <c r="D99" s="14"/>
      <c r="E99" s="14"/>
      <c r="F99" s="19" t="s">
        <v>43</v>
      </c>
      <c r="G99" s="15"/>
      <c r="H99" s="15"/>
      <c r="I99" s="15"/>
    </row>
    <row r="100" spans="3:10" ht="13.8" x14ac:dyDescent="0.25">
      <c r="C100" s="14"/>
      <c r="D100" s="14"/>
      <c r="E100" s="14"/>
      <c r="F100" s="15"/>
      <c r="G100" s="15"/>
      <c r="H100" s="15"/>
      <c r="I100" s="15"/>
    </row>
    <row r="101" spans="3:10" ht="13.8" x14ac:dyDescent="0.25">
      <c r="C101" s="14"/>
      <c r="D101" s="14"/>
      <c r="E101" s="14"/>
      <c r="F101" s="15"/>
      <c r="G101" s="15"/>
      <c r="H101" s="15"/>
      <c r="I101" s="15"/>
    </row>
    <row r="102" spans="3:10" ht="13.8" x14ac:dyDescent="0.25">
      <c r="C102" s="14"/>
      <c r="D102" s="14"/>
      <c r="E102" s="14"/>
      <c r="F102" s="15"/>
      <c r="G102" s="15"/>
      <c r="H102" s="15"/>
      <c r="I102" s="15"/>
    </row>
    <row r="103" spans="3:10" ht="13.8" x14ac:dyDescent="0.25">
      <c r="C103" s="14"/>
      <c r="D103" s="14"/>
      <c r="E103" s="14"/>
      <c r="F103" s="15"/>
      <c r="G103" s="15"/>
      <c r="H103" s="15"/>
      <c r="I103" s="15"/>
    </row>
    <row r="104" spans="3:10" ht="13.8" x14ac:dyDescent="0.25">
      <c r="C104" s="14"/>
      <c r="D104" s="14"/>
      <c r="E104" s="14"/>
      <c r="F104" s="15"/>
      <c r="G104" s="15"/>
      <c r="H104" s="15"/>
      <c r="I104" s="15"/>
    </row>
    <row r="105" spans="3:10" ht="13.8" x14ac:dyDescent="0.25">
      <c r="C105" s="14"/>
      <c r="D105" s="14"/>
      <c r="E105" s="14"/>
      <c r="F105" s="15"/>
      <c r="G105" s="15"/>
      <c r="H105" s="15"/>
      <c r="I105" s="15"/>
    </row>
  </sheetData>
  <autoFilter ref="A8:Y84"/>
  <mergeCells count="13">
    <mergeCell ref="D95:F95"/>
    <mergeCell ref="E3:K3"/>
    <mergeCell ref="E4:K4"/>
    <mergeCell ref="E5:K5"/>
    <mergeCell ref="A87:D87"/>
    <mergeCell ref="E87:AH87"/>
    <mergeCell ref="L7:W7"/>
    <mergeCell ref="A86:D86"/>
    <mergeCell ref="E86:AH86"/>
    <mergeCell ref="Z7:AK7"/>
    <mergeCell ref="A84:J84"/>
    <mergeCell ref="D91:F91"/>
    <mergeCell ref="D93:F93"/>
  </mergeCells>
  <pageMargins left="0.39370078740157483" right="0.19685039370078741" top="0.59055118110236227" bottom="0.39370078740157483" header="0.31496062992125984" footer="0.31496062992125984"/>
  <pageSetup paperSize="8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2022-04-12T11:53:48Z</dcterms:modified>
</cp:coreProperties>
</file>